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4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5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1EC5270-0D32-4858-BF67-EDC53D41FB34}" xr6:coauthVersionLast="47" xr6:coauthVersionMax="47" xr10:uidLastSave="{00000000-0000-0000-0000-000000000000}"/>
  <bookViews>
    <workbookView xWindow="-120" yWindow="-120" windowWidth="29040" windowHeight="15720" tabRatio="798" xr2:uid="{00000000-000D-0000-FFFF-FFFF00000000}"/>
  </bookViews>
  <sheets>
    <sheet name="LEES DIT" sheetId="20" r:id="rId1"/>
    <sheet name="Spreid Vert" sheetId="3" r:id="rId2"/>
    <sheet name="Boxplot Vert Uitleg" sheetId="5" r:id="rId3"/>
    <sheet name="Boxplot Vert" sheetId="6" r:id="rId4"/>
    <sheet name="Balken" sheetId="7" r:id="rId5"/>
    <sheet name="Balken Uits" sheetId="8" r:id="rId6"/>
    <sheet name="Boxplot Uitsch" sheetId="9" r:id="rId7"/>
    <sheet name="Groepen Vert" sheetId="10" r:id="rId8"/>
    <sheet name="Groepen Uits Vert" sheetId="11" r:id="rId9"/>
    <sheet name="Spreid Hor" sheetId="4" r:id="rId10"/>
    <sheet name="Boxplot Hor Uitleg" sheetId="12" r:id="rId11"/>
    <sheet name="Boxplot Hor" sheetId="13" r:id="rId12"/>
    <sheet name="Boxplot Uitsch Hor" sheetId="14" r:id="rId13"/>
    <sheet name="Groepen Hor" sheetId="15" r:id="rId14"/>
    <sheet name="Groepen Uitsch Hor" sheetId="1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8" l="1"/>
  <c r="D4" i="8"/>
  <c r="D2" i="8"/>
  <c r="D5" i="6"/>
  <c r="D11" i="6" s="1"/>
  <c r="D4" i="6"/>
  <c r="D3" i="6"/>
  <c r="D5" i="5"/>
  <c r="D11" i="5" s="1"/>
  <c r="D4" i="5"/>
  <c r="D3" i="5"/>
  <c r="D6" i="5"/>
  <c r="D2" i="5"/>
  <c r="D2" i="6"/>
  <c r="D6" i="6"/>
  <c r="H5" i="16"/>
  <c r="G5" i="16"/>
  <c r="F5" i="16"/>
  <c r="H4" i="16"/>
  <c r="H10" i="16" s="1"/>
  <c r="G4" i="16"/>
  <c r="F4" i="16"/>
  <c r="H3" i="16"/>
  <c r="G3" i="16"/>
  <c r="F3" i="16"/>
  <c r="H6" i="15"/>
  <c r="G6" i="15"/>
  <c r="F6" i="15"/>
  <c r="H5" i="15"/>
  <c r="G5" i="15"/>
  <c r="G11" i="15" s="1"/>
  <c r="F5" i="15"/>
  <c r="F12" i="15" s="1"/>
  <c r="H4" i="15"/>
  <c r="G4" i="15"/>
  <c r="F4" i="15"/>
  <c r="H3" i="15"/>
  <c r="H9" i="15" s="1"/>
  <c r="G3" i="15"/>
  <c r="F3" i="15"/>
  <c r="H2" i="15"/>
  <c r="G2" i="15"/>
  <c r="G8" i="15" s="1"/>
  <c r="F2" i="15"/>
  <c r="D35" i="14"/>
  <c r="D34" i="14"/>
  <c r="D33" i="14"/>
  <c r="D31" i="14"/>
  <c r="D30" i="14"/>
  <c r="D29" i="14"/>
  <c r="D5" i="14"/>
  <c r="D4" i="14"/>
  <c r="D3" i="14"/>
  <c r="D6" i="13"/>
  <c r="D5" i="13"/>
  <c r="D11" i="13" s="1"/>
  <c r="D4" i="13"/>
  <c r="D3" i="13"/>
  <c r="D2" i="13"/>
  <c r="D6" i="12"/>
  <c r="D5" i="12"/>
  <c r="D11" i="12" s="1"/>
  <c r="D4" i="12"/>
  <c r="D3" i="12"/>
  <c r="D2" i="12"/>
  <c r="H29" i="11"/>
  <c r="G29" i="11"/>
  <c r="F29" i="11"/>
  <c r="H5" i="11"/>
  <c r="G5" i="11"/>
  <c r="F5" i="11"/>
  <c r="H4" i="11"/>
  <c r="G4" i="11"/>
  <c r="G10" i="11" s="1"/>
  <c r="F4" i="11"/>
  <c r="H3" i="11"/>
  <c r="G3" i="11"/>
  <c r="F3" i="11"/>
  <c r="F14" i="11" s="1"/>
  <c r="H15" i="10"/>
  <c r="G15" i="10"/>
  <c r="F15" i="10"/>
  <c r="H6" i="10"/>
  <c r="G6" i="10"/>
  <c r="F6" i="10"/>
  <c r="H5" i="10"/>
  <c r="G5" i="10"/>
  <c r="G11" i="10" s="1"/>
  <c r="F5" i="10"/>
  <c r="H4" i="10"/>
  <c r="G4" i="10"/>
  <c r="G9" i="10" s="1"/>
  <c r="F4" i="10"/>
  <c r="H3" i="10"/>
  <c r="G3" i="10"/>
  <c r="F3" i="10"/>
  <c r="F8" i="10" s="1"/>
  <c r="H2" i="10"/>
  <c r="G2" i="10"/>
  <c r="F2" i="10"/>
  <c r="D5" i="9"/>
  <c r="D4" i="9"/>
  <c r="D3" i="9"/>
  <c r="D27" i="7"/>
  <c r="D26" i="7"/>
  <c r="D6" i="7"/>
  <c r="D5" i="7"/>
  <c r="D4" i="7"/>
  <c r="D3" i="7"/>
  <c r="D2" i="7"/>
  <c r="B11" i="4"/>
  <c r="B6" i="4"/>
  <c r="B5" i="4"/>
  <c r="B4" i="4"/>
  <c r="B11" i="3"/>
  <c r="B6" i="3"/>
  <c r="B5" i="3"/>
  <c r="B4" i="3"/>
  <c r="D10" i="12" l="1"/>
  <c r="D9" i="13"/>
  <c r="F9" i="15"/>
  <c r="G10" i="15"/>
  <c r="H12" i="15"/>
  <c r="G10" i="16"/>
  <c r="H12" i="10"/>
  <c r="F10" i="15"/>
  <c r="F10" i="16"/>
  <c r="H8" i="10"/>
  <c r="G14" i="16"/>
  <c r="G17" i="16" s="1"/>
  <c r="D8" i="13"/>
  <c r="H8" i="15"/>
  <c r="D9" i="12"/>
  <c r="D8" i="12"/>
  <c r="B8" i="4"/>
  <c r="D10" i="5"/>
  <c r="D8" i="5"/>
  <c r="D9" i="5"/>
  <c r="D10" i="6"/>
  <c r="D9" i="6"/>
  <c r="H10" i="11"/>
  <c r="G8" i="10"/>
  <c r="F12" i="10"/>
  <c r="H14" i="11"/>
  <c r="H16" i="11" s="1"/>
  <c r="D14" i="14"/>
  <c r="D17" i="14" s="1"/>
  <c r="D6" i="14" s="1"/>
  <c r="D12" i="14" s="1"/>
  <c r="B7" i="4"/>
  <c r="D8" i="6"/>
  <c r="E4" i="8"/>
  <c r="E2" i="8" s="1"/>
  <c r="G12" i="10"/>
  <c r="F10" i="11"/>
  <c r="D10" i="13"/>
  <c r="D10" i="14"/>
  <c r="F8" i="15"/>
  <c r="G9" i="15"/>
  <c r="H10" i="15"/>
  <c r="D12" i="13"/>
  <c r="D16" i="14"/>
  <c r="D2" i="14" s="1"/>
  <c r="D8" i="14" s="1"/>
  <c r="F11" i="15"/>
  <c r="H11" i="15"/>
  <c r="G12" i="15"/>
  <c r="F9" i="16"/>
  <c r="H9" i="16"/>
  <c r="F11" i="16"/>
  <c r="H11" i="16"/>
  <c r="F14" i="16"/>
  <c r="F17" i="16" s="1"/>
  <c r="H14" i="16"/>
  <c r="H16" i="16" s="1"/>
  <c r="H17" i="16"/>
  <c r="D9" i="14"/>
  <c r="D11" i="14"/>
  <c r="G9" i="16"/>
  <c r="G11" i="16"/>
  <c r="E6" i="8"/>
  <c r="F17" i="11"/>
  <c r="H17" i="11"/>
  <c r="D9" i="9"/>
  <c r="D11" i="9"/>
  <c r="D14" i="9"/>
  <c r="D16" i="9" s="1"/>
  <c r="F9" i="10"/>
  <c r="H9" i="10"/>
  <c r="G10" i="10"/>
  <c r="F11" i="10"/>
  <c r="H11" i="10"/>
  <c r="G9" i="11"/>
  <c r="G11" i="11"/>
  <c r="G14" i="11"/>
  <c r="G16" i="11" s="1"/>
  <c r="F16" i="11"/>
  <c r="D12" i="12"/>
  <c r="D10" i="9"/>
  <c r="F10" i="10"/>
  <c r="H10" i="10"/>
  <c r="F9" i="11"/>
  <c r="H9" i="11"/>
  <c r="F11" i="11"/>
  <c r="H11" i="11"/>
  <c r="D12" i="5"/>
  <c r="D12" i="6"/>
  <c r="G16" i="16" l="1"/>
  <c r="D17" i="9"/>
  <c r="D24" i="9" s="1"/>
  <c r="F24" i="16"/>
  <c r="F25" i="16"/>
  <c r="F23" i="16"/>
  <c r="F6" i="16"/>
  <c r="F12" i="16" s="1"/>
  <c r="H21" i="16"/>
  <c r="H19" i="16"/>
  <c r="H20" i="16"/>
  <c r="H2" i="16"/>
  <c r="H8" i="16" s="1"/>
  <c r="H24" i="16"/>
  <c r="H25" i="16"/>
  <c r="H23" i="16"/>
  <c r="H6" i="16"/>
  <c r="H12" i="16" s="1"/>
  <c r="G20" i="16"/>
  <c r="G2" i="16"/>
  <c r="G8" i="16" s="1"/>
  <c r="G21" i="16"/>
  <c r="G19" i="16"/>
  <c r="G25" i="16"/>
  <c r="G23" i="16"/>
  <c r="G6" i="16"/>
  <c r="G12" i="16" s="1"/>
  <c r="G24" i="16"/>
  <c r="F16" i="16"/>
  <c r="G21" i="11"/>
  <c r="G19" i="11"/>
  <c r="G20" i="11"/>
  <c r="G2" i="11"/>
  <c r="G8" i="11" s="1"/>
  <c r="H20" i="11"/>
  <c r="H2" i="11"/>
  <c r="H8" i="11" s="1"/>
  <c r="H21" i="11"/>
  <c r="H19" i="11"/>
  <c r="F20" i="11"/>
  <c r="F2" i="11"/>
  <c r="F8" i="11" s="1"/>
  <c r="F21" i="11"/>
  <c r="F19" i="11"/>
  <c r="H25" i="11"/>
  <c r="H23" i="11"/>
  <c r="H6" i="11"/>
  <c r="H12" i="11" s="1"/>
  <c r="H24" i="11"/>
  <c r="D14" i="8"/>
  <c r="D5" i="8"/>
  <c r="D13" i="8"/>
  <c r="D12" i="8"/>
  <c r="G17" i="11"/>
  <c r="D25" i="9"/>
  <c r="D6" i="9"/>
  <c r="D12" i="9" s="1"/>
  <c r="F25" i="11"/>
  <c r="F23" i="11"/>
  <c r="F6" i="11"/>
  <c r="F12" i="11" s="1"/>
  <c r="F24" i="11"/>
  <c r="D21" i="9"/>
  <c r="D19" i="9"/>
  <c r="D20" i="9"/>
  <c r="D2" i="9"/>
  <c r="D8" i="9" s="1"/>
  <c r="D9" i="8"/>
  <c r="D10" i="8"/>
  <c r="D8" i="8"/>
  <c r="D3" i="8"/>
  <c r="D23" i="9" l="1"/>
  <c r="F21" i="16"/>
  <c r="F19" i="16"/>
  <c r="F20" i="16"/>
  <c r="F2" i="16"/>
  <c r="F8" i="16" s="1"/>
  <c r="G24" i="11"/>
  <c r="G25" i="11"/>
  <c r="G23" i="11"/>
  <c r="G6" i="11"/>
  <c r="G12" i="11" s="1"/>
  <c r="D31" i="9"/>
  <c r="D29" i="9"/>
  <c r="D3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F12" authorId="0" shapeId="0" xr:uid="{00000000-0006-0000-0600-000001000000}">
      <text>
        <r>
          <rPr>
            <sz val="10"/>
            <color indexed="81"/>
            <rFont val="Arial"/>
            <family val="2"/>
          </rPr>
          <t>Als je uitschieters weergeeft, wordt MAX de bovengrens, dus Q3 + 1,5 * IKA</t>
        </r>
      </text>
    </comment>
    <comment ref="F14" authorId="0" shapeId="0" xr:uid="{00000000-0006-0000-0600-000002000000}">
      <text>
        <r>
          <rPr>
            <sz val="10"/>
            <color indexed="81"/>
            <rFont val="Arial"/>
            <family val="2"/>
          </rPr>
          <t>Als je uitschieters weergeeft, wordt MIN de ondergrens, dus Q1 - 1,5 * IKA</t>
        </r>
      </text>
    </comment>
  </commentList>
</comments>
</file>

<file path=xl/sharedStrings.xml><?xml version="1.0" encoding="utf-8"?>
<sst xmlns="http://schemas.openxmlformats.org/spreadsheetml/2006/main" count="424" uniqueCount="142">
  <si>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</si>
  <si>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</si>
  <si>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</si>
  <si>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</si>
  <si>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</si>
  <si>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</si>
  <si>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</si>
  <si>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</si>
  <si>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Spreidingsplot</t>
  </si>
  <si>
    <t>Max</t>
  </si>
  <si>
    <t>Mediaan</t>
  </si>
  <si>
    <t>Min</t>
  </si>
  <si>
    <t>gemiddelde</t>
  </si>
  <si>
    <t>=GEMIDDELDE(E2:O2)</t>
  </si>
  <si>
    <t>Formules in Kolom B</t>
  </si>
  <si>
    <t>max</t>
  </si>
  <si>
    <t>=MAX(E2:O2)</t>
  </si>
  <si>
    <t>mediaan</t>
  </si>
  <si>
    <t>=MEDIAAN(E2:O2)</t>
  </si>
  <si>
    <t>min</t>
  </si>
  <si>
    <t>=MIN(E2:O2)</t>
  </si>
  <si>
    <t>min tot mediaan</t>
  </si>
  <si>
    <t>=B5-B6</t>
  </si>
  <si>
    <t>mediaan tot max</t>
  </si>
  <si>
    <t>=B4-B5</t>
  </si>
  <si>
    <t>=KWARTIEL(A1:A24;4)</t>
  </si>
  <si>
    <t>Q3</t>
  </si>
  <si>
    <t>=KWARTIEL(A1:A24;3)</t>
  </si>
  <si>
    <t>hoogste waarneming</t>
  </si>
  <si>
    <t>=KWARTIEL(A1:A24;2)</t>
  </si>
  <si>
    <t>Q1</t>
  </si>
  <si>
    <t>=KWARTIEL(A1:A24;1)</t>
  </si>
  <si>
    <t>=KWARTIEL(A1:A24;0)</t>
  </si>
  <si>
    <t>derde kwartiel</t>
  </si>
  <si>
    <t>Q 3</t>
  </si>
  <si>
    <t>Hooglijn</t>
  </si>
  <si>
    <t>=D2-D3</t>
  </si>
  <si>
    <t>Max-Q3</t>
  </si>
  <si>
    <t>Mediaan tot Q3</t>
  </si>
  <si>
    <t>=D3-D4</t>
  </si>
  <si>
    <t>Q3-mediaan</t>
  </si>
  <si>
    <t>Q1 tot mediaan</t>
  </si>
  <si>
    <t>=D4-D5</t>
  </si>
  <si>
    <t>mediaan-Q1</t>
  </si>
  <si>
    <t>Onderkant box</t>
  </si>
  <si>
    <t>=D5</t>
  </si>
  <si>
    <t>Q 2</t>
  </si>
  <si>
    <t>Laaglijn</t>
  </si>
  <si>
    <t>=D5-D6</t>
  </si>
  <si>
    <t>Q1-min</t>
  </si>
  <si>
    <t>eerste kwartiel</t>
  </si>
  <si>
    <t>Q 1</t>
  </si>
  <si>
    <t>laagste waarneming</t>
  </si>
  <si>
    <t>mediaan tot  Q3</t>
  </si>
  <si>
    <t xml:space="preserve">Formules in kolom D </t>
  </si>
  <si>
    <t>aantal</t>
  </si>
  <si>
    <t>pos uitschieters</t>
  </si>
  <si>
    <t>1,5 * IKA</t>
  </si>
  <si>
    <t>neg uitschieters</t>
  </si>
  <si>
    <t>pos uitsch 1</t>
  </si>
  <si>
    <t>pos uitsch 2</t>
  </si>
  <si>
    <t>pos uitsch 3</t>
  </si>
  <si>
    <t>neg uitsch 1</t>
  </si>
  <si>
    <t>neg uitsch 2</t>
  </si>
  <si>
    <t>neg uitsch 3</t>
  </si>
  <si>
    <t>Formules in kolom D</t>
  </si>
  <si>
    <t>Betekenis:</t>
  </si>
  <si>
    <t>=MIN(D16;MAX(A1:A24))</t>
  </si>
  <si>
    <t>:</t>
  </si>
  <si>
    <r>
      <rPr>
        <sz val="11"/>
        <rFont val="Calibri"/>
        <family val="2"/>
      </rPr>
      <t xml:space="preserve"> |</t>
    </r>
    <r>
      <rPr>
        <i/>
        <sz val="11"/>
        <rFont val="Calibri"/>
        <family val="2"/>
      </rPr>
      <t xml:space="preserve"> interkwartielafstand</t>
    </r>
  </si>
  <si>
    <t>=MAX(D17;MIN(A1:A24))</t>
  </si>
  <si>
    <t>Q3-Mediaan</t>
  </si>
  <si>
    <t>Mediaan-Q1</t>
  </si>
  <si>
    <t>Q1-Min</t>
  </si>
  <si>
    <t>=(D3-D5)*1,5</t>
  </si>
  <si>
    <t>1,5 * interkwartielafstand</t>
  </si>
  <si>
    <t>bovengrens uitschieters</t>
  </si>
  <si>
    <t>=D3+D14</t>
  </si>
  <si>
    <t>Q3 + 1,5 * IKA, uitschieters boven Max</t>
  </si>
  <si>
    <t>ondergrens uitschieters</t>
  </si>
  <si>
    <t>=D5-D14</t>
  </si>
  <si>
    <t>Q1 - 1,5 * IKA, uitschieters onder Min</t>
  </si>
  <si>
    <t>Winkel A</t>
  </si>
  <si>
    <t>Winkel B</t>
  </si>
  <si>
    <t>Winkel C</t>
  </si>
  <si>
    <t xml:space="preserve">Formules in kolom F </t>
  </si>
  <si>
    <t>=KWARTIEL(A1:A100;4)</t>
  </si>
  <si>
    <t>=KWARTIEL(A1:A100;3)</t>
  </si>
  <si>
    <t>=KWARTIEL(A1:A100;2)</t>
  </si>
  <si>
    <t>=KWARTIEL(A1:A100;1)</t>
  </si>
  <si>
    <t>=KWARTIEL(A1:A100;0)</t>
  </si>
  <si>
    <t>=F2-F3</t>
  </si>
  <si>
    <t>=F3-F4</t>
  </si>
  <si>
    <t>=F4-F5</t>
  </si>
  <si>
    <t>=F5</t>
  </si>
  <si>
    <t>=F5-F6</t>
  </si>
  <si>
    <t>=MIN(F16;MAX(A1:A100))</t>
  </si>
  <si>
    <t>=MAX(F17;MIN(A1:A100))</t>
  </si>
  <si>
    <t>=(F3-F5)*1,5</t>
  </si>
  <si>
    <t>(Q3-Q1) * 1,5</t>
  </si>
  <si>
    <t>=F3+F14</t>
  </si>
  <si>
    <t>Q3 + 1,5 * IKA</t>
  </si>
  <si>
    <t>=F5-F14</t>
  </si>
  <si>
    <t>Q1 - 1,5 * IKA</t>
  </si>
  <si>
    <t>=ALS(GROOTSTE(A1:A100;1)&gt;F16;GROOTSTE(A1:A100;1);NB())</t>
  </si>
  <si>
    <t>=ALS(GROOTSTE(A1:A100;2)&gt;F16;GROOTSTE(A1:A100;2);NB())</t>
  </si>
  <si>
    <t>=ALS(GROOTSTE(A1:A100;3)&gt;F16;GROOTSTE(A1:A100;3);NB())</t>
  </si>
  <si>
    <t>=ALS(KLEINSTE(A1:A100;1)&lt;F17;KLEINSTE(A1:A100;1);NB())</t>
  </si>
  <si>
    <t>=ALS(KLEINSTE(A1:A100;2)&lt;F17;KLEINSTE(A1:A100;2);NB())</t>
  </si>
  <si>
    <t>=ALS(KLEINSTE(A1:A100;3)&lt;F17;KLEINSTE(A1:A100;3);NB())</t>
  </si>
  <si>
    <t>Lijn rechts</t>
  </si>
  <si>
    <t>Linkerkant box</t>
  </si>
  <si>
    <t>Lijn links</t>
  </si>
  <si>
    <t>laagste
waarneming</t>
  </si>
  <si>
    <t>eerste
kwartiel</t>
  </si>
  <si>
    <t>derde
kwartiel</t>
  </si>
  <si>
    <t>hoogste
waarneming</t>
  </si>
  <si>
    <t xml:space="preserve"> interkwartielafstand</t>
  </si>
  <si>
    <t>=MAX(D21;MIN(A1:A24))</t>
  </si>
  <si>
    <t>Q2 tot mediaan</t>
  </si>
  <si>
    <t>Verticale as weg</t>
  </si>
  <si>
    <t>Aanduidingen links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</si>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</sst>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&quot;\ #,##0_-;&quot;fl&quot;\ #,##0\-"/>
    <numFmt numFmtId="165" formatCode="0.0"/>
    <numFmt numFmtId="166" formatCode="_-* #,##0.00_-;_-* #,##0.00\-;_-* &quot;-&quot;??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Calibri"/>
      <family val="2"/>
    </font>
    <font>
      <i/>
      <sz val="11"/>
      <name val="Calibri"/>
      <family val="2"/>
    </font>
    <font>
      <sz val="10"/>
      <color indexed="81"/>
      <name val="Arial"/>
      <family val="2"/>
    </font>
    <font>
      <b/>
      <sz val="14"/>
      <name val="Wingdings 3"/>
      <family val="1"/>
      <charset val="2"/>
    </font>
    <font>
      <b/>
      <i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0" borderId="0" xfId="9" applyFont="1"/>
    <xf numFmtId="0" fontId="2" fillId="0" borderId="0" xfId="9" applyFont="1" applyAlignment="1">
      <alignment horizontal="center"/>
    </xf>
    <xf numFmtId="0" fontId="8" fillId="0" borderId="0" xfId="9" applyFont="1"/>
    <xf numFmtId="0" fontId="2" fillId="0" borderId="13" xfId="9" applyFont="1" applyBorder="1" applyAlignment="1">
      <alignment horizontal="center"/>
    </xf>
    <xf numFmtId="0" fontId="2" fillId="0" borderId="14" xfId="9" applyFont="1" applyBorder="1" applyAlignment="1">
      <alignment horizontal="center"/>
    </xf>
    <xf numFmtId="0" fontId="2" fillId="0" borderId="15" xfId="9" applyFont="1" applyBorder="1" applyAlignment="1">
      <alignment horizontal="center"/>
    </xf>
    <xf numFmtId="0" fontId="2" fillId="0" borderId="1" xfId="9" applyFont="1" applyBorder="1"/>
    <xf numFmtId="0" fontId="2" fillId="0" borderId="3" xfId="9" quotePrefix="1" applyFont="1" applyBorder="1"/>
    <xf numFmtId="0" fontId="2" fillId="0" borderId="4" xfId="9" applyFont="1" applyBorder="1"/>
    <xf numFmtId="0" fontId="2" fillId="0" borderId="5" xfId="9" quotePrefix="1" applyFont="1" applyBorder="1"/>
    <xf numFmtId="0" fontId="2" fillId="0" borderId="10" xfId="9" applyFont="1" applyBorder="1"/>
    <xf numFmtId="0" fontId="2" fillId="0" borderId="12" xfId="9" quotePrefix="1" applyFont="1" applyBorder="1"/>
    <xf numFmtId="165" fontId="2" fillId="0" borderId="0" xfId="9" quotePrefix="1" applyNumberFormat="1" applyFont="1"/>
    <xf numFmtId="0" fontId="2" fillId="0" borderId="0" xfId="9" quotePrefix="1" applyFont="1"/>
    <xf numFmtId="0" fontId="2" fillId="0" borderId="2" xfId="9" applyFont="1" applyBorder="1"/>
    <xf numFmtId="0" fontId="2" fillId="0" borderId="11" xfId="9" applyFont="1" applyBorder="1"/>
    <xf numFmtId="165" fontId="2" fillId="0" borderId="0" xfId="9" applyNumberFormat="1" applyFont="1"/>
    <xf numFmtId="1" fontId="2" fillId="0" borderId="0" xfId="9" applyNumberFormat="1" applyFont="1"/>
    <xf numFmtId="0" fontId="2" fillId="0" borderId="0" xfId="9" applyFont="1" applyAlignment="1">
      <alignment horizontal="left"/>
    </xf>
    <xf numFmtId="0" fontId="2" fillId="5" borderId="0" xfId="9" applyFont="1" applyFill="1" applyAlignment="1">
      <alignment horizontal="left"/>
    </xf>
    <xf numFmtId="0" fontId="2" fillId="5" borderId="0" xfId="9" applyFont="1" applyFill="1"/>
    <xf numFmtId="2" fontId="2" fillId="0" borderId="0" xfId="9" quotePrefix="1" applyNumberFormat="1" applyFont="1" applyAlignment="1">
      <alignment horizontal="left"/>
    </xf>
    <xf numFmtId="2" fontId="2" fillId="5" borderId="0" xfId="9" quotePrefix="1" applyNumberFormat="1" applyFont="1" applyFill="1" applyAlignment="1">
      <alignment horizontal="left"/>
    </xf>
    <xf numFmtId="1" fontId="2" fillId="0" borderId="0" xfId="9" quotePrefix="1" applyNumberFormat="1" applyFont="1"/>
    <xf numFmtId="1" fontId="2" fillId="0" borderId="3" xfId="9" applyNumberFormat="1" applyFont="1" applyBorder="1"/>
    <xf numFmtId="1" fontId="2" fillId="0" borderId="5" xfId="9" applyNumberFormat="1" applyFont="1" applyBorder="1"/>
    <xf numFmtId="1" fontId="2" fillId="0" borderId="12" xfId="9" applyNumberFormat="1" applyFont="1" applyBorder="1"/>
    <xf numFmtId="1" fontId="2" fillId="5" borderId="0" xfId="9" applyNumberFormat="1" applyFont="1" applyFill="1"/>
    <xf numFmtId="1" fontId="2" fillId="5" borderId="0" xfId="9" quotePrefix="1" applyNumberFormat="1" applyFont="1" applyFill="1"/>
    <xf numFmtId="1" fontId="2" fillId="0" borderId="0" xfId="9" applyNumberFormat="1" applyFont="1" applyAlignment="1">
      <alignment horizontal="right"/>
    </xf>
    <xf numFmtId="2" fontId="2" fillId="0" borderId="0" xfId="9" applyNumberFormat="1" applyFont="1"/>
    <xf numFmtId="2" fontId="2" fillId="0" borderId="0" xfId="9" applyNumberFormat="1" applyFont="1" applyAlignment="1">
      <alignment horizontal="right"/>
    </xf>
    <xf numFmtId="0" fontId="9" fillId="0" borderId="0" xfId="9" applyFont="1" applyAlignment="1">
      <alignment horizontal="left"/>
    </xf>
    <xf numFmtId="0" fontId="2" fillId="0" borderId="1" xfId="9" applyFont="1" applyBorder="1" applyAlignment="1">
      <alignment horizontal="left"/>
    </xf>
    <xf numFmtId="1" fontId="2" fillId="0" borderId="3" xfId="9" applyNumberFormat="1" applyFont="1" applyBorder="1" applyAlignment="1">
      <alignment horizontal="right"/>
    </xf>
    <xf numFmtId="165" fontId="2" fillId="0" borderId="3" xfId="9" quotePrefix="1" applyNumberFormat="1" applyFont="1" applyBorder="1" applyAlignment="1">
      <alignment horizontal="right"/>
    </xf>
    <xf numFmtId="0" fontId="2" fillId="0" borderId="4" xfId="9" applyFont="1" applyBorder="1" applyAlignment="1">
      <alignment horizontal="left"/>
    </xf>
    <xf numFmtId="1" fontId="2" fillId="0" borderId="5" xfId="9" applyNumberFormat="1" applyFont="1" applyBorder="1" applyAlignment="1">
      <alignment horizontal="right"/>
    </xf>
    <xf numFmtId="165" fontId="2" fillId="0" borderId="5" xfId="9" quotePrefix="1" applyNumberFormat="1" applyFont="1" applyBorder="1" applyAlignment="1">
      <alignment horizontal="right"/>
    </xf>
    <xf numFmtId="0" fontId="2" fillId="0" borderId="10" xfId="9" applyFont="1" applyBorder="1" applyAlignment="1">
      <alignment horizontal="left"/>
    </xf>
    <xf numFmtId="1" fontId="2" fillId="0" borderId="12" xfId="9" applyNumberFormat="1" applyFont="1" applyBorder="1" applyAlignment="1">
      <alignment horizontal="right"/>
    </xf>
    <xf numFmtId="165" fontId="2" fillId="0" borderId="12" xfId="9" quotePrefix="1" applyNumberFormat="1" applyFont="1" applyBorder="1" applyAlignment="1">
      <alignment horizontal="right"/>
    </xf>
    <xf numFmtId="165" fontId="2" fillId="0" borderId="0" xfId="9" applyNumberFormat="1" applyFont="1" applyAlignment="1">
      <alignment horizontal="right"/>
    </xf>
    <xf numFmtId="2" fontId="2" fillId="0" borderId="0" xfId="9" applyNumberFormat="1" applyFont="1" applyAlignment="1">
      <alignment horizontal="left"/>
    </xf>
    <xf numFmtId="0" fontId="8" fillId="0" borderId="0" xfId="9" applyFont="1" applyAlignment="1">
      <alignment horizontal="left"/>
    </xf>
    <xf numFmtId="0" fontId="9" fillId="0" borderId="0" xfId="9" applyFont="1"/>
    <xf numFmtId="0" fontId="11" fillId="0" borderId="0" xfId="9" applyFont="1" applyAlignment="1">
      <alignment horizontal="left"/>
    </xf>
    <xf numFmtId="0" fontId="9" fillId="0" borderId="0" xfId="9" applyFont="1" applyAlignment="1">
      <alignment horizontal="left" indent="1"/>
    </xf>
    <xf numFmtId="1" fontId="2" fillId="0" borderId="0" xfId="9" quotePrefix="1" applyNumberFormat="1" applyFont="1" applyAlignment="1">
      <alignment horizontal="left"/>
    </xf>
    <xf numFmtId="0" fontId="2" fillId="0" borderId="0" xfId="9" quotePrefix="1" applyFont="1" applyAlignment="1">
      <alignment horizontal="left"/>
    </xf>
    <xf numFmtId="1" fontId="2" fillId="0" borderId="0" xfId="9" applyNumberFormat="1" applyFont="1" applyAlignment="1">
      <alignment horizontal="left"/>
    </xf>
    <xf numFmtId="0" fontId="2" fillId="0" borderId="19" xfId="9" applyFont="1" applyBorder="1"/>
    <xf numFmtId="0" fontId="2" fillId="0" borderId="0" xfId="9" applyFont="1" applyAlignment="1">
      <alignment horizontal="right"/>
    </xf>
    <xf numFmtId="0" fontId="2" fillId="0" borderId="15" xfId="9" applyFont="1" applyBorder="1"/>
    <xf numFmtId="0" fontId="9" fillId="0" borderId="19" xfId="9" applyFont="1" applyBorder="1" applyAlignment="1">
      <alignment horizontal="center"/>
    </xf>
    <xf numFmtId="0" fontId="2" fillId="0" borderId="16" xfId="9" applyFont="1" applyBorder="1"/>
    <xf numFmtId="2" fontId="2" fillId="0" borderId="17" xfId="9" applyNumberFormat="1" applyFont="1" applyBorder="1"/>
    <xf numFmtId="2" fontId="2" fillId="0" borderId="3" xfId="9" applyNumberFormat="1" applyFont="1" applyBorder="1"/>
    <xf numFmtId="2" fontId="2" fillId="0" borderId="16" xfId="9" applyNumberFormat="1" applyFont="1" applyBorder="1"/>
    <xf numFmtId="2" fontId="2" fillId="0" borderId="0" xfId="9" quotePrefix="1" applyNumberFormat="1" applyFont="1"/>
    <xf numFmtId="0" fontId="2" fillId="0" borderId="17" xfId="9" applyFont="1" applyBorder="1"/>
    <xf numFmtId="2" fontId="2" fillId="0" borderId="5" xfId="9" applyNumberFormat="1" applyFont="1" applyBorder="1"/>
    <xf numFmtId="0" fontId="2" fillId="0" borderId="18" xfId="9" applyFont="1" applyBorder="1"/>
    <xf numFmtId="2" fontId="2" fillId="0" borderId="18" xfId="9" applyNumberFormat="1" applyFont="1" applyBorder="1"/>
    <xf numFmtId="2" fontId="2" fillId="0" borderId="12" xfId="9" applyNumberFormat="1" applyFont="1" applyBorder="1"/>
    <xf numFmtId="2" fontId="2" fillId="0" borderId="2" xfId="9" applyNumberFormat="1" applyFont="1" applyBorder="1"/>
    <xf numFmtId="2" fontId="2" fillId="0" borderId="11" xfId="9" applyNumberFormat="1" applyFont="1" applyBorder="1"/>
    <xf numFmtId="0" fontId="2" fillId="0" borderId="19" xfId="9" applyFont="1" applyBorder="1" applyAlignment="1">
      <alignment horizontal="right"/>
    </xf>
    <xf numFmtId="0" fontId="12" fillId="0" borderId="0" xfId="9" applyFont="1" applyAlignment="1">
      <alignment horizontal="center"/>
    </xf>
    <xf numFmtId="0" fontId="9" fillId="3" borderId="1" xfId="9" applyFont="1" applyFill="1" applyBorder="1"/>
    <xf numFmtId="0" fontId="9" fillId="3" borderId="2" xfId="9" applyFont="1" applyFill="1" applyBorder="1"/>
    <xf numFmtId="0" fontId="9" fillId="3" borderId="3" xfId="9" applyFont="1" applyFill="1" applyBorder="1"/>
    <xf numFmtId="0" fontId="9" fillId="3" borderId="4" xfId="9" applyFont="1" applyFill="1" applyBorder="1"/>
    <xf numFmtId="0" fontId="9" fillId="3" borderId="0" xfId="9" applyFont="1" applyFill="1"/>
    <xf numFmtId="0" fontId="9" fillId="3" borderId="5" xfId="9" applyFont="1" applyFill="1" applyBorder="1"/>
    <xf numFmtId="2" fontId="2" fillId="0" borderId="3" xfId="9" applyNumberFormat="1" applyFont="1" applyBorder="1" applyAlignment="1">
      <alignment horizontal="right"/>
    </xf>
    <xf numFmtId="0" fontId="9" fillId="3" borderId="10" xfId="9" applyFont="1" applyFill="1" applyBorder="1"/>
    <xf numFmtId="0" fontId="9" fillId="3" borderId="11" xfId="9" applyFont="1" applyFill="1" applyBorder="1"/>
    <xf numFmtId="0" fontId="9" fillId="3" borderId="12" xfId="9" applyFont="1" applyFill="1" applyBorder="1"/>
    <xf numFmtId="2" fontId="2" fillId="0" borderId="5" xfId="9" applyNumberFormat="1" applyFont="1" applyBorder="1" applyAlignment="1">
      <alignment horizontal="right"/>
    </xf>
    <xf numFmtId="2" fontId="2" fillId="0" borderId="12" xfId="9" applyNumberFormat="1" applyFont="1" applyBorder="1" applyAlignment="1">
      <alignment horizontal="right"/>
    </xf>
    <xf numFmtId="0" fontId="2" fillId="5" borderId="0" xfId="9" applyFont="1" applyFill="1" applyAlignment="1">
      <alignment vertical="center" wrapText="1"/>
    </xf>
    <xf numFmtId="0" fontId="2" fillId="5" borderId="0" xfId="9" applyFont="1" applyFill="1" applyAlignment="1">
      <alignment vertical="center"/>
    </xf>
    <xf numFmtId="0" fontId="2" fillId="5" borderId="0" xfId="9" applyFont="1" applyFill="1" applyAlignment="1">
      <alignment horizontal="center"/>
    </xf>
    <xf numFmtId="0" fontId="2" fillId="0" borderId="0" xfId="9" applyFont="1" applyAlignment="1">
      <alignment horizontal="left" indent="1"/>
    </xf>
    <xf numFmtId="0" fontId="9" fillId="0" borderId="0" xfId="9" applyFont="1" applyAlignment="1">
      <alignment horizontal="center"/>
    </xf>
    <xf numFmtId="0" fontId="12" fillId="0" borderId="0" xfId="9" applyFont="1"/>
    <xf numFmtId="1" fontId="8" fillId="0" borderId="0" xfId="9" applyNumberFormat="1" applyFont="1"/>
    <xf numFmtId="1" fontId="2" fillId="0" borderId="19" xfId="9" applyNumberFormat="1" applyFont="1" applyBorder="1"/>
    <xf numFmtId="1" fontId="2" fillId="0" borderId="16" xfId="9" applyNumberFormat="1" applyFont="1" applyBorder="1" applyAlignment="1">
      <alignment horizontal="right"/>
    </xf>
    <xf numFmtId="1" fontId="2" fillId="0" borderId="17" xfId="9" applyNumberFormat="1" applyFont="1" applyBorder="1" applyAlignment="1">
      <alignment horizontal="right"/>
    </xf>
    <xf numFmtId="1" fontId="2" fillId="0" borderId="18" xfId="9" applyNumberFormat="1" applyFont="1" applyBorder="1" applyAlignment="1">
      <alignment horizontal="right"/>
    </xf>
    <xf numFmtId="0" fontId="2" fillId="6" borderId="0" xfId="1" applyFont="1" applyFill="1"/>
    <xf numFmtId="0" fontId="8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13" fillId="0" borderId="2" xfId="1" applyFont="1" applyBorder="1"/>
    <xf numFmtId="0" fontId="2" fillId="0" borderId="2" xfId="1" applyFont="1" applyBorder="1" applyAlignment="1">
      <alignment horizontal="center"/>
    </xf>
    <xf numFmtId="0" fontId="13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4" fillId="0" borderId="0" xfId="1" applyFont="1"/>
    <xf numFmtId="0" fontId="14" fillId="0" borderId="5" xfId="1" applyFont="1" applyBorder="1"/>
    <xf numFmtId="0" fontId="13" fillId="0" borderId="0" xfId="1" applyFont="1"/>
    <xf numFmtId="0" fontId="13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8" fillId="4" borderId="8" xfId="14" applyFont="1" applyFill="1" applyBorder="1" applyAlignment="1" applyProtection="1">
      <alignment horizontal="center"/>
    </xf>
    <xf numFmtId="0" fontId="3" fillId="3" borderId="0" xfId="16" quotePrefix="1" applyFill="1" applyBorder="1" applyAlignment="1" applyProtection="1">
      <alignment horizontal="left" indent="1"/>
    </xf>
    <xf numFmtId="0" fontId="5" fillId="3" borderId="20" xfId="16" applyFont="1" applyFill="1" applyBorder="1" applyAlignment="1" applyProtection="1">
      <alignment horizontal="center" vertical="center"/>
    </xf>
    <xf numFmtId="0" fontId="5" fillId="3" borderId="11" xfId="16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2" fillId="5" borderId="0" xfId="9" applyFont="1" applyFill="1" applyAlignment="1">
      <alignment horizontal="center" vertical="center"/>
    </xf>
    <xf numFmtId="9" fontId="2" fillId="5" borderId="16" xfId="12" quotePrefix="1" applyFont="1" applyFill="1" applyBorder="1" applyAlignment="1">
      <alignment horizontal="center" vertical="center"/>
    </xf>
    <xf numFmtId="9" fontId="2" fillId="5" borderId="17" xfId="12" quotePrefix="1" applyFont="1" applyFill="1" applyBorder="1" applyAlignment="1">
      <alignment horizontal="center" vertical="center"/>
    </xf>
    <xf numFmtId="9" fontId="2" fillId="5" borderId="18" xfId="12" quotePrefix="1" applyFont="1" applyFill="1" applyBorder="1" applyAlignment="1">
      <alignment horizontal="center" vertical="center"/>
    </xf>
    <xf numFmtId="0" fontId="2" fillId="5" borderId="0" xfId="9" applyFont="1" applyFill="1" applyAlignment="1">
      <alignment horizontal="left" vertical="center"/>
    </xf>
    <xf numFmtId="0" fontId="2" fillId="5" borderId="0" xfId="9" applyFont="1" applyFill="1" applyAlignment="1">
      <alignment horizontal="center"/>
    </xf>
    <xf numFmtId="9" fontId="2" fillId="5" borderId="1" xfId="12" applyFont="1" applyFill="1" applyBorder="1" applyAlignment="1">
      <alignment horizontal="center" vertical="center"/>
    </xf>
    <xf numFmtId="9" fontId="2" fillId="5" borderId="2" xfId="12" applyFont="1" applyFill="1" applyBorder="1" applyAlignment="1">
      <alignment horizontal="center" vertical="center"/>
    </xf>
    <xf numFmtId="9" fontId="2" fillId="5" borderId="3" xfId="12" applyFont="1" applyFill="1" applyBorder="1" applyAlignment="1">
      <alignment horizontal="center" vertical="center"/>
    </xf>
    <xf numFmtId="9" fontId="2" fillId="5" borderId="4" xfId="12" applyFont="1" applyFill="1" applyBorder="1" applyAlignment="1">
      <alignment horizontal="center" vertical="center"/>
    </xf>
    <xf numFmtId="9" fontId="2" fillId="5" borderId="0" xfId="12" applyFont="1" applyFill="1" applyBorder="1" applyAlignment="1">
      <alignment horizontal="center" vertical="center"/>
    </xf>
    <xf numFmtId="9" fontId="2" fillId="5" borderId="5" xfId="12" applyFont="1" applyFill="1" applyBorder="1" applyAlignment="1">
      <alignment horizontal="center" vertical="center"/>
    </xf>
    <xf numFmtId="9" fontId="2" fillId="5" borderId="10" xfId="12" applyFont="1" applyFill="1" applyBorder="1" applyAlignment="1">
      <alignment horizontal="center" vertical="center"/>
    </xf>
    <xf numFmtId="9" fontId="2" fillId="5" borderId="11" xfId="12" applyFont="1" applyFill="1" applyBorder="1" applyAlignment="1">
      <alignment horizontal="center" vertical="center"/>
    </xf>
    <xf numFmtId="9" fontId="2" fillId="5" borderId="12" xfId="12" applyFont="1" applyFill="1" applyBorder="1" applyAlignment="1">
      <alignment horizontal="center" vertical="center"/>
    </xf>
    <xf numFmtId="0" fontId="2" fillId="5" borderId="0" xfId="9" applyFont="1" applyFill="1" applyAlignment="1">
      <alignment horizontal="center" vertical="center" wrapText="1"/>
    </xf>
  </cellXfs>
  <cellStyles count="17">
    <cellStyle name="Datum" xfId="5" xr:uid="{00000000-0005-0000-0000-000000000000}"/>
    <cellStyle name="Hyperlink 2" xfId="3" xr:uid="{00000000-0005-0000-0000-000001000000}"/>
    <cellStyle name="Hyperlink 2 2" xfId="15" xr:uid="{571DBF78-4A97-4D60-8ADC-6FE4E53BA2B6}"/>
    <cellStyle name="Hyperlink 2 2 2" xfId="16" xr:uid="{C4D9CF85-DFC1-4038-AA82-A292F446F01E}"/>
    <cellStyle name="Hyperlink 3" xfId="14" xr:uid="{C62EB93C-6481-48D4-AB4B-562F0298192F}"/>
    <cellStyle name="Hyperlink_#Auteursrecht" xfId="4" xr:uid="{00000000-0005-0000-0000-000002000000}"/>
    <cellStyle name="Komma 2" xfId="1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12" xr:uid="{00000000-0005-0000-0000-000007000000}"/>
    <cellStyle name="Standaard" xfId="0" builtinId="0"/>
    <cellStyle name="Standaard 2" xfId="9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0" xr:uid="{00000000-0005-0000-0000-00000C000000}"/>
    <cellStyle name="Vast" xfId="11" xr:uid="{00000000-0005-0000-0000-00000D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'Spreid Vert'!$A$4</c:f>
              <c:strCache>
                <c:ptCount val="1"/>
                <c:pt idx="0">
                  <c:v>Max</c:v>
                </c:pt>
              </c:strCache>
            </c:strRef>
          </c:tx>
          <c:marker>
            <c:symbol val="dash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'Spreid Vert'!$B$4</c:f>
              <c:numCache>
                <c:formatCode>General</c:formatCode>
                <c:ptCount val="1"/>
                <c:pt idx="0">
                  <c:v>8.1999999999999993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D4-4D40-BCAC-CA11E810712D}"/>
            </c:ext>
          </c:extLst>
        </c:ser>
        <c:ser>
          <c:idx val="1"/>
          <c:order val="1"/>
          <c:tx>
            <c:strRef>
              <c:f>'Spreid Vert'!$A$5</c:f>
              <c:strCache>
                <c:ptCount val="1"/>
                <c:pt idx="0">
                  <c:v>Mediaan</c:v>
                </c:pt>
              </c:strCache>
            </c:strRef>
          </c:tx>
          <c:marker>
            <c:symbol val="dash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'Spreid Vert'!$B$5</c:f>
              <c:numCache>
                <c:formatCode>General</c:formatCode>
                <c:ptCount val="1"/>
                <c:pt idx="0">
                  <c:v>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D4-4D40-BCAC-CA11E810712D}"/>
            </c:ext>
          </c:extLst>
        </c:ser>
        <c:ser>
          <c:idx val="2"/>
          <c:order val="2"/>
          <c:tx>
            <c:strRef>
              <c:f>'Spreid Vert'!$A$6</c:f>
              <c:strCache>
                <c:ptCount val="1"/>
                <c:pt idx="0">
                  <c:v>Min</c:v>
                </c:pt>
              </c:strCache>
            </c:strRef>
          </c:tx>
          <c:marker>
            <c:symbol val="dash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'Spreid Vert'!$B$6</c:f>
              <c:numCache>
                <c:formatCode>General</c:formatCode>
                <c:ptCount val="1"/>
                <c:pt idx="0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D4-4D40-BCAC-CA11E8107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chemeClr val="tx1"/>
              </a:solidFill>
            </a:ln>
          </c:spPr>
        </c:hiLowLines>
        <c:marker val="1"/>
        <c:smooth val="0"/>
        <c:axId val="291777920"/>
        <c:axId val="291779712"/>
      </c:lineChart>
      <c:catAx>
        <c:axId val="291777920"/>
        <c:scaling>
          <c:orientation val="minMax"/>
        </c:scaling>
        <c:delete val="1"/>
        <c:axPos val="b"/>
        <c:majorTickMark val="out"/>
        <c:minorTickMark val="none"/>
        <c:tickLblPos val="none"/>
        <c:crossAx val="291779712"/>
        <c:crosses val="autoZero"/>
        <c:auto val="1"/>
        <c:lblAlgn val="ctr"/>
        <c:lblOffset val="100"/>
        <c:noMultiLvlLbl val="0"/>
      </c:catAx>
      <c:valAx>
        <c:axId val="291779712"/>
        <c:scaling>
          <c:orientation val="minMax"/>
          <c:max val="10"/>
          <c:min val="1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>
            <a:headEnd type="none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9177792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0625E-2"/>
          <c:y val="1.4005640552894515E-2"/>
          <c:w val="0.9296875"/>
          <c:h val="0.97479258248146061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'Boxplot Vert Uitleg'!$C$11</c:f>
              <c:strCache>
                <c:ptCount val="1"/>
                <c:pt idx="0">
                  <c:v>Onderkant box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'Boxplot Vert Uitleg'!$D$12</c:f>
                <c:numCache>
                  <c:formatCode>General</c:formatCode>
                  <c:ptCount val="1"/>
                  <c:pt idx="0">
                    <c:v>5</c:v>
                  </c:pt>
                </c:numCache>
              </c:numRef>
            </c:minus>
          </c:errBars>
          <c:val>
            <c:numRef>
              <c:f>'Boxplot Vert Uitleg'!$D$11</c:f>
              <c:numCache>
                <c:formatCode>0.00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97-4239-85BC-2FC2DDCB1DF1}"/>
            </c:ext>
          </c:extLst>
        </c:ser>
        <c:ser>
          <c:idx val="1"/>
          <c:order val="1"/>
          <c:tx>
            <c:strRef>
              <c:f>'Boxplot Vert Uitleg'!$C$10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ysClr val="windowText" lastClr="000000"/>
              </a:solidFill>
            </a:ln>
          </c:spPr>
          <c:invertIfNegative val="0"/>
          <c:val>
            <c:numRef>
              <c:f>'Boxplot Vert Uitleg'!$D$10</c:f>
              <c:numCache>
                <c:formatCode>0.00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97-4239-85BC-2FC2DDCB1DF1}"/>
            </c:ext>
          </c:extLst>
        </c:ser>
        <c:ser>
          <c:idx val="0"/>
          <c:order val="2"/>
          <c:tx>
            <c:strRef>
              <c:f>'Boxplot Vert Uitleg'!$C$9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'Boxplot Vert Uitleg'!$D$8</c:f>
                <c:numCache>
                  <c:formatCode>General</c:formatCode>
                  <c:ptCount val="1"/>
                  <c:pt idx="0">
                    <c:v>5</c:v>
                  </c:pt>
                </c:numCache>
              </c:numRef>
            </c:plus>
            <c:spPr>
              <a:solidFill>
                <a:srgbClr val="FF0000"/>
              </a:solidFill>
              <a:ln>
                <a:solidFill>
                  <a:sysClr val="windowText" lastClr="000000"/>
                </a:solidFill>
              </a:ln>
            </c:spPr>
          </c:errBars>
          <c:val>
            <c:numRef>
              <c:f>'Boxplot Vert Uitleg'!$D$9</c:f>
              <c:numCache>
                <c:formatCode>0.00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97-4239-85BC-2FC2DDCB1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8730624"/>
        <c:axId val="298732160"/>
      </c:barChart>
      <c:catAx>
        <c:axId val="298730624"/>
        <c:scaling>
          <c:orientation val="minMax"/>
        </c:scaling>
        <c:delete val="1"/>
        <c:axPos val="b"/>
        <c:majorTickMark val="out"/>
        <c:minorTickMark val="none"/>
        <c:tickLblPos val="none"/>
        <c:crossAx val="298732160"/>
        <c:crosses val="autoZero"/>
        <c:auto val="1"/>
        <c:lblAlgn val="ctr"/>
        <c:lblOffset val="100"/>
        <c:noMultiLvlLbl val="0"/>
      </c:catAx>
      <c:valAx>
        <c:axId val="298732160"/>
        <c:scaling>
          <c:orientation val="minMax"/>
          <c:max val="25"/>
          <c:min val="0"/>
        </c:scaling>
        <c:delete val="1"/>
        <c:axPos val="l"/>
        <c:numFmt formatCode="0.00" sourceLinked="1"/>
        <c:majorTickMark val="out"/>
        <c:minorTickMark val="none"/>
        <c:tickLblPos val="none"/>
        <c:crossAx val="298730624"/>
        <c:crosses val="autoZero"/>
        <c:crossBetween val="between"/>
        <c:majorUnit val="5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 alignWithMargins="0"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'Boxplot Vert'!$C$11</c:f>
              <c:strCache>
                <c:ptCount val="1"/>
                <c:pt idx="0">
                  <c:v>Onderkant box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'Boxplot Vert'!$D$12</c:f>
                <c:numCache>
                  <c:formatCode>General</c:formatCode>
                  <c:ptCount val="1"/>
                  <c:pt idx="0">
                    <c:v>23</c:v>
                  </c:pt>
                </c:numCache>
              </c:numRef>
            </c:minus>
          </c:errBars>
          <c:val>
            <c:numRef>
              <c:f>'Boxplot Vert'!$D$11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2A-470A-A106-09BA5B2DF7C0}"/>
            </c:ext>
          </c:extLst>
        </c:ser>
        <c:ser>
          <c:idx val="1"/>
          <c:order val="1"/>
          <c:tx>
            <c:strRef>
              <c:f>'Boxplot Vert'!$C$10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ysClr val="windowText" lastClr="000000"/>
              </a:solidFill>
            </a:ln>
          </c:spPr>
          <c:invertIfNegative val="0"/>
          <c:val>
            <c:numRef>
              <c:f>'Boxplot Vert'!$D$10</c:f>
              <c:numCache>
                <c:formatCode>0</c:formatCode>
                <c:ptCount val="1"/>
                <c:pt idx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2A-470A-A106-09BA5B2DF7C0}"/>
            </c:ext>
          </c:extLst>
        </c:ser>
        <c:ser>
          <c:idx val="0"/>
          <c:order val="2"/>
          <c:tx>
            <c:strRef>
              <c:f>'Boxplot Vert'!$C$9</c:f>
              <c:strCache>
                <c:ptCount val="1"/>
                <c:pt idx="0">
                  <c:v>mediaan tot  Q3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'Boxplot Vert'!$D$8</c:f>
                <c:numCache>
                  <c:formatCode>General</c:formatCode>
                  <c:ptCount val="1"/>
                  <c:pt idx="0">
                    <c:v>46.5</c:v>
                  </c:pt>
                </c:numCache>
              </c:numRef>
            </c:plus>
            <c:spPr>
              <a:solidFill>
                <a:srgbClr val="FF0000"/>
              </a:solidFill>
              <a:ln>
                <a:solidFill>
                  <a:sysClr val="windowText" lastClr="000000"/>
                </a:solidFill>
              </a:ln>
            </c:spPr>
          </c:errBars>
          <c:val>
            <c:numRef>
              <c:f>'Boxplot Vert'!$D$9</c:f>
              <c:numCache>
                <c:formatCode>0</c:formatCode>
                <c:ptCount val="1"/>
                <c:pt idx="0">
                  <c:v>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2A-470A-A106-09BA5B2DF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986496"/>
        <c:axId val="299008768"/>
      </c:barChart>
      <c:catAx>
        <c:axId val="298986496"/>
        <c:scaling>
          <c:orientation val="minMax"/>
        </c:scaling>
        <c:delete val="1"/>
        <c:axPos val="b"/>
        <c:majorTickMark val="out"/>
        <c:minorTickMark val="none"/>
        <c:tickLblPos val="none"/>
        <c:crossAx val="299008768"/>
        <c:crosses val="autoZero"/>
        <c:auto val="1"/>
        <c:lblAlgn val="ctr"/>
        <c:lblOffset val="100"/>
        <c:noMultiLvlLbl val="0"/>
      </c:catAx>
      <c:valAx>
        <c:axId val="299008768"/>
        <c:scaling>
          <c:orientation val="minMax"/>
          <c:max val="100"/>
          <c:min val="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98986496"/>
        <c:crosses val="autoZero"/>
        <c:crossBetween val="between"/>
        <c:majorUnit val="10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'Boxplot Vert'!$C$11</c:f>
              <c:strCache>
                <c:ptCount val="1"/>
                <c:pt idx="0">
                  <c:v>Onderkant box</c:v>
                </c:pt>
              </c:strCache>
            </c:strRef>
          </c:tx>
          <c:invertIfNegative val="0"/>
          <c:val>
            <c:numRef>
              <c:f>'Boxplot Vert'!$D$11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79-495E-B757-AD0735ED7F0A}"/>
            </c:ext>
          </c:extLst>
        </c:ser>
        <c:ser>
          <c:idx val="1"/>
          <c:order val="1"/>
          <c:tx>
            <c:strRef>
              <c:f>'Boxplot Vert'!$C$10</c:f>
              <c:strCache>
                <c:ptCount val="1"/>
                <c:pt idx="0">
                  <c:v>Q1 tot mediaan</c:v>
                </c:pt>
              </c:strCache>
            </c:strRef>
          </c:tx>
          <c:invertIfNegative val="0"/>
          <c:val>
            <c:numRef>
              <c:f>'Boxplot Vert'!$D$10</c:f>
              <c:numCache>
                <c:formatCode>0</c:formatCode>
                <c:ptCount val="1"/>
                <c:pt idx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79-495E-B757-AD0735ED7F0A}"/>
            </c:ext>
          </c:extLst>
        </c:ser>
        <c:ser>
          <c:idx val="0"/>
          <c:order val="2"/>
          <c:tx>
            <c:strRef>
              <c:f>'Boxplot Vert'!$C$9</c:f>
              <c:strCache>
                <c:ptCount val="1"/>
                <c:pt idx="0">
                  <c:v>mediaan tot  Q3</c:v>
                </c:pt>
              </c:strCache>
            </c:strRef>
          </c:tx>
          <c:invertIfNegative val="0"/>
          <c:val>
            <c:numRef>
              <c:f>'Boxplot Vert'!$D$9</c:f>
              <c:numCache>
                <c:formatCode>0</c:formatCode>
                <c:ptCount val="1"/>
                <c:pt idx="0">
                  <c:v>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79-495E-B757-AD0735ED7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9089920"/>
        <c:axId val="299091456"/>
      </c:barChart>
      <c:catAx>
        <c:axId val="29908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99091456"/>
        <c:crosses val="autoZero"/>
        <c:auto val="1"/>
        <c:lblAlgn val="ctr"/>
        <c:lblOffset val="100"/>
        <c:noMultiLvlLbl val="0"/>
      </c:catAx>
      <c:valAx>
        <c:axId val="29909145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99089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2343108346024667"/>
          <c:y val="0.32058823529411851"/>
          <c:w val="0.33472797381808839"/>
          <c:h val="0.3529411764705882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nl-N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Balken!$C$2</c:f>
              <c:strCache>
                <c:ptCount val="1"/>
                <c:pt idx="0">
                  <c:v>Q 3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74B2-4E33-BB96-59F724218366}"/>
              </c:ext>
            </c:extLst>
          </c:dPt>
          <c:val>
            <c:numRef>
              <c:f>Balken!$D$2</c:f>
              <c:numCache>
                <c:formatCode>0</c:formatCode>
                <c:ptCount val="1"/>
                <c:pt idx="0">
                  <c:v>47.5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B2-4E33-BB96-59F724218366}"/>
            </c:ext>
          </c:extLst>
        </c:ser>
        <c:ser>
          <c:idx val="4"/>
          <c:order val="1"/>
          <c:tx>
            <c:strRef>
              <c:f>Balken!$C$3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Balken!$D$3</c:f>
              <c:numCache>
                <c:formatCode>0</c:formatCode>
                <c:ptCount val="1"/>
                <c:pt idx="0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B2-4E33-BB96-59F724218366}"/>
            </c:ext>
          </c:extLst>
        </c:ser>
        <c:ser>
          <c:idx val="2"/>
          <c:order val="2"/>
          <c:tx>
            <c:strRef>
              <c:f>Balken!$C$4</c:f>
              <c:strCache>
                <c:ptCount val="1"/>
                <c:pt idx="0">
                  <c:v>mediaan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1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Pt>
            <c:idx val="0"/>
            <c:marker>
              <c:symbol val="dash"/>
              <c:size val="12"/>
            </c:marker>
            <c:bubble3D val="0"/>
            <c:extLst>
              <c:ext xmlns:c16="http://schemas.microsoft.com/office/drawing/2014/chart" uri="{C3380CC4-5D6E-409C-BE32-E72D297353CC}">
                <c16:uniqueId val="{00000003-74B2-4E33-BB96-59F724218366}"/>
              </c:ext>
            </c:extLst>
          </c:dPt>
          <c:val>
            <c:numRef>
              <c:f>Balken!$D$4</c:f>
              <c:numCache>
                <c:formatCode>0</c:formatCode>
                <c:ptCount val="1"/>
                <c:pt idx="0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B2-4E33-BB96-59F724218366}"/>
            </c:ext>
          </c:extLst>
        </c:ser>
        <c:ser>
          <c:idx val="0"/>
          <c:order val="3"/>
          <c:tx>
            <c:strRef>
              <c:f>Balken!$C$5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Balken!$D$5</c:f>
              <c:numCache>
                <c:formatCode>0</c:formatCode>
                <c:ptCount val="1"/>
                <c:pt idx="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4B2-4E33-BB96-59F724218366}"/>
            </c:ext>
          </c:extLst>
        </c:ser>
        <c:ser>
          <c:idx val="1"/>
          <c:order val="4"/>
          <c:tx>
            <c:strRef>
              <c:f>Balken!$C$6</c:f>
              <c:strCache>
                <c:ptCount val="1"/>
                <c:pt idx="0">
                  <c:v>Q 1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74B2-4E33-BB96-59F724218366}"/>
              </c:ext>
            </c:extLst>
          </c:dPt>
          <c:val>
            <c:numRef>
              <c:f>Balken!$D$6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4B2-4E33-BB96-59F724218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>
            <c:spPr>
              <a:solidFill>
                <a:srgbClr val="00FFFF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smooth val="0"/>
        <c:axId val="300383232"/>
        <c:axId val="300397312"/>
      </c:lineChart>
      <c:catAx>
        <c:axId val="300383232"/>
        <c:scaling>
          <c:orientation val="minMax"/>
        </c:scaling>
        <c:delete val="1"/>
        <c:axPos val="b"/>
        <c:majorTickMark val="out"/>
        <c:minorTickMark val="none"/>
        <c:tickLblPos val="none"/>
        <c:crossAx val="300397312"/>
        <c:crosses val="autoZero"/>
        <c:auto val="1"/>
        <c:lblAlgn val="ctr"/>
        <c:lblOffset val="100"/>
        <c:noMultiLvlLbl val="0"/>
      </c:catAx>
      <c:valAx>
        <c:axId val="300397312"/>
        <c:scaling>
          <c:orientation val="minMax"/>
          <c:max val="100"/>
          <c:min val="0"/>
        </c:scaling>
        <c:delete val="0"/>
        <c:axPos val="l"/>
        <c:numFmt formatCode="0" sourceLinked="0"/>
        <c:majorTickMark val="in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003832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1" l="0.75000000000000089" r="0.75000000000000089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'Balken Uits'!$C$2</c:f>
              <c:strCache>
                <c:ptCount val="1"/>
                <c:pt idx="0">
                  <c:v>Q 3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'Balken Uits'!$D$2</c:f>
              <c:numCache>
                <c:formatCode>0</c:formatCode>
                <c:ptCount val="1"/>
                <c:pt idx="0">
                  <c:v>48.5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43-46B8-9A84-67AF86E7F616}"/>
            </c:ext>
          </c:extLst>
        </c:ser>
        <c:ser>
          <c:idx val="1"/>
          <c:order val="1"/>
          <c:tx>
            <c:strRef>
              <c:f>'Balken Uits'!$C$3</c:f>
              <c:strCache>
                <c:ptCount val="1"/>
                <c:pt idx="0">
                  <c:v>max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dash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'Balken Uits'!$D$3</c:f>
              <c:numCache>
                <c:formatCode>0</c:formatCode>
                <c:ptCount val="1"/>
                <c:pt idx="0">
                  <c:v>79.25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43-46B8-9A84-67AF86E7F616}"/>
            </c:ext>
          </c:extLst>
        </c:ser>
        <c:ser>
          <c:idx val="2"/>
          <c:order val="2"/>
          <c:tx>
            <c:strRef>
              <c:f>'Balken Uits'!$C$4</c:f>
              <c:strCache>
                <c:ptCount val="1"/>
                <c:pt idx="0">
                  <c:v>mediaan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12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'Balken Uits'!$D$4</c:f>
              <c:numCache>
                <c:formatCode>0</c:formatCode>
                <c:ptCount val="1"/>
                <c:pt idx="0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43-46B8-9A84-67AF86E7F616}"/>
            </c:ext>
          </c:extLst>
        </c:ser>
        <c:ser>
          <c:idx val="3"/>
          <c:order val="3"/>
          <c:tx>
            <c:strRef>
              <c:f>'Balken Uits'!$C$5</c:f>
              <c:strCache>
                <c:ptCount val="1"/>
                <c:pt idx="0">
                  <c:v>min</c:v>
                </c:pt>
              </c:strCache>
            </c:strRef>
          </c:tx>
          <c:marker>
            <c:symbol val="dash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'Balken Uits'!$D$5</c:f>
              <c:numCache>
                <c:formatCode>0</c:formatCode>
                <c:ptCount val="1"/>
                <c:pt idx="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43-46B8-9A84-67AF86E7F616}"/>
            </c:ext>
          </c:extLst>
        </c:ser>
        <c:ser>
          <c:idx val="4"/>
          <c:order val="4"/>
          <c:tx>
            <c:strRef>
              <c:f>'Balken Uits'!$C$6</c:f>
              <c:strCache>
                <c:ptCount val="1"/>
                <c:pt idx="0">
                  <c:v>Q 1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'Balken Uits'!$D$6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843-46B8-9A84-67AF86E7F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>
            <c:spPr>
              <a:solidFill>
                <a:srgbClr val="00FFFF"/>
              </a:solidFill>
            </c:spPr>
          </c:downBars>
        </c:upDownBars>
        <c:marker val="1"/>
        <c:smooth val="0"/>
        <c:axId val="300669568"/>
        <c:axId val="300687744"/>
      </c:lineChart>
      <c:lineChart>
        <c:grouping val="standard"/>
        <c:varyColors val="0"/>
        <c:ser>
          <c:idx val="5"/>
          <c:order val="5"/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val>
            <c:numRef>
              <c:f>'Balken Uits'!$D$8</c:f>
              <c:numCache>
                <c:formatCode>0</c:formatCode>
                <c:ptCount val="1"/>
                <c:pt idx="0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843-46B8-9A84-67AF86E7F616}"/>
            </c:ext>
          </c:extLst>
        </c:ser>
        <c:ser>
          <c:idx val="6"/>
          <c:order val="6"/>
          <c:spPr>
            <a:ln w="12700">
              <a:solidFill>
                <a:srgbClr val="008080"/>
              </a:solidFill>
              <a:prstDash val="solid"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val>
            <c:numRef>
              <c:f>'Balken Uits'!$D$9</c:f>
              <c:numCache>
                <c:formatCode>0</c:formatCode>
                <c:ptCount val="1"/>
                <c:pt idx="0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843-46B8-9A84-67AF86E7F616}"/>
            </c:ext>
          </c:extLst>
        </c:ser>
        <c:ser>
          <c:idx val="7"/>
          <c:order val="7"/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val>
            <c:numRef>
              <c:f>'Balken Uits'!$D$10</c:f>
              <c:numCache>
                <c:formatCode>0</c:formatCode>
                <c:ptCount val="1"/>
                <c:pt idx="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843-46B8-9A84-67AF86E7F616}"/>
            </c:ext>
          </c:extLst>
        </c:ser>
        <c:ser>
          <c:idx val="8"/>
          <c:order val="8"/>
          <c:spPr>
            <a:ln w="12700">
              <a:solidFill>
                <a:srgbClr val="00CCFF"/>
              </a:solidFill>
              <a:prstDash val="solid"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val>
            <c:numRef>
              <c:f>'Balken Uits'!$D$12</c:f>
              <c:numCache>
                <c:formatCode>0</c:formatCode>
                <c:ptCount val="1"/>
                <c:pt idx="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843-46B8-9A84-67AF86E7F616}"/>
            </c:ext>
          </c:extLst>
        </c:ser>
        <c:ser>
          <c:idx val="9"/>
          <c:order val="9"/>
          <c:spPr>
            <a:ln w="12700">
              <a:solidFill>
                <a:srgbClr val="CCFFFF"/>
              </a:solidFill>
              <a:prstDash val="solid"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val>
            <c:numRef>
              <c:f>'Balken Uits'!$D$13</c:f>
              <c:numCache>
                <c:formatCode>0</c:formatCode>
                <c:ptCount val="1"/>
                <c:pt idx="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843-46B8-9A84-67AF86E7F616}"/>
            </c:ext>
          </c:extLst>
        </c:ser>
        <c:ser>
          <c:idx val="10"/>
          <c:order val="10"/>
          <c:spPr>
            <a:ln w="12700">
              <a:solidFill>
                <a:srgbClr val="CCFFCC"/>
              </a:solidFill>
              <a:prstDash val="solid"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val>
            <c:numRef>
              <c:f>'Balken Uits'!$D$14</c:f>
              <c:numCache>
                <c:formatCode>0</c:formatCode>
                <c:ptCount val="1"/>
                <c:pt idx="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843-46B8-9A84-67AF86E7F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689280"/>
        <c:axId val="300690816"/>
      </c:lineChart>
      <c:catAx>
        <c:axId val="300669568"/>
        <c:scaling>
          <c:orientation val="minMax"/>
        </c:scaling>
        <c:delete val="1"/>
        <c:axPos val="b"/>
        <c:majorTickMark val="out"/>
        <c:minorTickMark val="none"/>
        <c:tickLblPos val="none"/>
        <c:crossAx val="300687744"/>
        <c:crosses val="autoZero"/>
        <c:auto val="1"/>
        <c:lblAlgn val="ctr"/>
        <c:lblOffset val="100"/>
        <c:noMultiLvlLbl val="0"/>
      </c:catAx>
      <c:valAx>
        <c:axId val="300687744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00669568"/>
        <c:crosses val="autoZero"/>
        <c:crossBetween val="between"/>
      </c:valAx>
      <c:catAx>
        <c:axId val="300689280"/>
        <c:scaling>
          <c:orientation val="minMax"/>
        </c:scaling>
        <c:delete val="1"/>
        <c:axPos val="b"/>
        <c:majorTickMark val="out"/>
        <c:minorTickMark val="none"/>
        <c:tickLblPos val="none"/>
        <c:crossAx val="300690816"/>
        <c:crosses val="autoZero"/>
        <c:auto val="1"/>
        <c:lblAlgn val="ctr"/>
        <c:lblOffset val="100"/>
        <c:noMultiLvlLbl val="0"/>
      </c:catAx>
      <c:valAx>
        <c:axId val="300690816"/>
        <c:scaling>
          <c:orientation val="minMax"/>
        </c:scaling>
        <c:delete val="1"/>
        <c:axPos val="r"/>
        <c:numFmt formatCode="0" sourceLinked="1"/>
        <c:majorTickMark val="out"/>
        <c:minorTickMark val="none"/>
        <c:tickLblPos val="none"/>
        <c:crossAx val="300689280"/>
        <c:crosses val="max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1" l="0.75000000000000089" r="0.75000000000000089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'Balken Uits'!$C$2</c:f>
              <c:strCache>
                <c:ptCount val="1"/>
                <c:pt idx="0">
                  <c:v>Q 3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'Balken Uits'!$D$2</c:f>
              <c:numCache>
                <c:formatCode>0</c:formatCode>
                <c:ptCount val="1"/>
                <c:pt idx="0">
                  <c:v>48.5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3B-4EB6-A2EA-E08322E84E12}"/>
            </c:ext>
          </c:extLst>
        </c:ser>
        <c:ser>
          <c:idx val="1"/>
          <c:order val="1"/>
          <c:tx>
            <c:strRef>
              <c:f>'Balken Uits'!$C$3</c:f>
              <c:strCache>
                <c:ptCount val="1"/>
                <c:pt idx="0">
                  <c:v>max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8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'Balken Uits'!$D$3</c:f>
              <c:numCache>
                <c:formatCode>0</c:formatCode>
                <c:ptCount val="1"/>
                <c:pt idx="0">
                  <c:v>79.25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3B-4EB6-A2EA-E08322E84E12}"/>
            </c:ext>
          </c:extLst>
        </c:ser>
        <c:ser>
          <c:idx val="2"/>
          <c:order val="2"/>
          <c:tx>
            <c:strRef>
              <c:f>'Balken Uits'!$C$4</c:f>
              <c:strCache>
                <c:ptCount val="1"/>
                <c:pt idx="0">
                  <c:v>mediaan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2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'Balken Uits'!$D$4</c:f>
              <c:numCache>
                <c:formatCode>0</c:formatCode>
                <c:ptCount val="1"/>
                <c:pt idx="0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3B-4EB6-A2EA-E08322E84E12}"/>
            </c:ext>
          </c:extLst>
        </c:ser>
        <c:ser>
          <c:idx val="3"/>
          <c:order val="3"/>
          <c:tx>
            <c:strRef>
              <c:f>'Balken Uits'!$C$5</c:f>
              <c:strCache>
                <c:ptCount val="1"/>
                <c:pt idx="0">
                  <c:v>min</c:v>
                </c:pt>
              </c:strCache>
            </c:strRef>
          </c:tx>
          <c:marker>
            <c:symbol val="dash"/>
            <c:size val="8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'Balken Uits'!$D$5</c:f>
              <c:numCache>
                <c:formatCode>0</c:formatCode>
                <c:ptCount val="1"/>
                <c:pt idx="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3B-4EB6-A2EA-E08322E84E12}"/>
            </c:ext>
          </c:extLst>
        </c:ser>
        <c:ser>
          <c:idx val="4"/>
          <c:order val="4"/>
          <c:tx>
            <c:strRef>
              <c:f>'Balken Uits'!$C$6</c:f>
              <c:strCache>
                <c:ptCount val="1"/>
                <c:pt idx="0">
                  <c:v>Q 1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'Balken Uits'!$D$6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13B-4EB6-A2EA-E08322E84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>
            <c:spPr>
              <a:solidFill>
                <a:srgbClr val="00FFFF"/>
              </a:solidFill>
            </c:spPr>
          </c:downBars>
        </c:upDownBars>
        <c:marker val="1"/>
        <c:smooth val="0"/>
        <c:axId val="300841984"/>
        <c:axId val="300856064"/>
      </c:lineChart>
      <c:catAx>
        <c:axId val="300841984"/>
        <c:scaling>
          <c:orientation val="minMax"/>
        </c:scaling>
        <c:delete val="1"/>
        <c:axPos val="b"/>
        <c:majorTickMark val="out"/>
        <c:minorTickMark val="none"/>
        <c:tickLblPos val="none"/>
        <c:crossAx val="300856064"/>
        <c:crosses val="autoZero"/>
        <c:auto val="1"/>
        <c:lblAlgn val="ctr"/>
        <c:lblOffset val="100"/>
        <c:noMultiLvlLbl val="0"/>
      </c:catAx>
      <c:valAx>
        <c:axId val="300856064"/>
        <c:scaling>
          <c:orientation val="minMax"/>
          <c:max val="100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0084198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791767332800969"/>
          <c:y val="7.9646247137280884E-2"/>
          <c:w val="0.72917037541898377"/>
          <c:h val="0.8436602474541613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'Boxplot Uitsch'!$C$11</c:f>
              <c:strCache>
                <c:ptCount val="1"/>
                <c:pt idx="0">
                  <c:v>Onderkant box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errBars>
            <c:errBarType val="minus"/>
            <c:errValType val="cust"/>
            <c:noEndCap val="0"/>
            <c:minus>
              <c:numRef>
                <c:f>'Boxplot Uitsch'!$D$12</c:f>
                <c:numCache>
                  <c:formatCode>General</c:formatCode>
                  <c:ptCount val="1"/>
                  <c:pt idx="0">
                    <c:v>23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'Boxplot Uitsch'!$D$11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44-44D0-97DB-9B46235E072D}"/>
            </c:ext>
          </c:extLst>
        </c:ser>
        <c:ser>
          <c:idx val="1"/>
          <c:order val="1"/>
          <c:tx>
            <c:strRef>
              <c:f>'Boxplot Uitsch'!$C$10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'Boxplot Uitsch'!$D$10</c:f>
              <c:numCache>
                <c:formatCode>0</c:formatCode>
                <c:ptCount val="1"/>
                <c:pt idx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44-44D0-97DB-9B46235E072D}"/>
            </c:ext>
          </c:extLst>
        </c:ser>
        <c:ser>
          <c:idx val="2"/>
          <c:order val="2"/>
          <c:tx>
            <c:strRef>
              <c:f>'Boxplot Uitsch'!$C$9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'Boxplot Uitsch'!$D$8</c:f>
                <c:numCache>
                  <c:formatCode>General</c:formatCode>
                  <c:ptCount val="1"/>
                  <c:pt idx="0">
                    <c:v>29.25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'Boxplot Uitsch'!$D$9</c:f>
              <c:numCache>
                <c:formatCode>0</c:formatCode>
                <c:ptCount val="1"/>
                <c:pt idx="0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44-44D0-97DB-9B46235E0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936192"/>
        <c:axId val="301282048"/>
      </c:barChart>
      <c:scatterChart>
        <c:scatterStyle val="lineMarker"/>
        <c:varyColors val="0"/>
        <c:ser>
          <c:idx val="3"/>
          <c:order val="3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yVal>
            <c:numRef>
              <c:f>'Boxplot Uitsch'!$D$19</c:f>
              <c:numCache>
                <c:formatCode>0</c:formatCode>
                <c:ptCount val="1"/>
                <c:pt idx="0">
                  <c:v>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44-44D0-97DB-9B46235E072D}"/>
            </c:ext>
          </c:extLst>
        </c:ser>
        <c:ser>
          <c:idx val="4"/>
          <c:order val="4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yVal>
            <c:numRef>
              <c:f>'Boxplot Uitsch'!$D$20</c:f>
              <c:numCache>
                <c:formatCode>0</c:formatCode>
                <c:ptCount val="1"/>
                <c:pt idx="0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44-44D0-97DB-9B46235E072D}"/>
            </c:ext>
          </c:extLst>
        </c:ser>
        <c:ser>
          <c:idx val="5"/>
          <c:order val="5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yVal>
            <c:numRef>
              <c:f>'Boxplot Uitsch'!$D$21</c:f>
              <c:numCache>
                <c:formatCode>0</c:formatCode>
                <c:ptCount val="1"/>
                <c:pt idx="0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44-44D0-97DB-9B46235E072D}"/>
            </c:ext>
          </c:extLst>
        </c:ser>
        <c:ser>
          <c:idx val="6"/>
          <c:order val="6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yVal>
            <c:numRef>
              <c:f>'Boxplot Uitsch'!$D$23</c:f>
              <c:numCache>
                <c:formatCode>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44-44D0-97DB-9B46235E072D}"/>
            </c:ext>
          </c:extLst>
        </c:ser>
        <c:ser>
          <c:idx val="7"/>
          <c:order val="7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yVal>
            <c:numRef>
              <c:f>'Boxplot Uitsch'!$D$24</c:f>
              <c:numCache>
                <c:formatCode>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44-44D0-97DB-9B46235E072D}"/>
            </c:ext>
          </c:extLst>
        </c:ser>
        <c:ser>
          <c:idx val="8"/>
          <c:order val="8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yVal>
            <c:numRef>
              <c:f>'Boxplot Uitsch'!$D$25</c:f>
              <c:numCache>
                <c:formatCode>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44-44D0-97DB-9B46235E0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936192"/>
        <c:axId val="301282048"/>
      </c:scatterChart>
      <c:catAx>
        <c:axId val="300936192"/>
        <c:scaling>
          <c:orientation val="minMax"/>
        </c:scaling>
        <c:delete val="1"/>
        <c:axPos val="b"/>
        <c:majorTickMark val="out"/>
        <c:minorTickMark val="none"/>
        <c:tickLblPos val="none"/>
        <c:crossAx val="301282048"/>
        <c:crosses val="autoZero"/>
        <c:auto val="1"/>
        <c:lblAlgn val="ctr"/>
        <c:lblOffset val="100"/>
        <c:noMultiLvlLbl val="0"/>
      </c:catAx>
      <c:valAx>
        <c:axId val="301282048"/>
        <c:scaling>
          <c:orientation val="minMax"/>
          <c:min val="0"/>
        </c:scaling>
        <c:delete val="0"/>
        <c:axPos val="l"/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00936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312678814389185E-2"/>
          <c:y val="0.13750041961797979"/>
          <c:w val="0.85937718550919984"/>
          <c:h val="0.6437519645750886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'Boxplot Uitsch'!$C$11</c:f>
              <c:strCache>
                <c:ptCount val="1"/>
                <c:pt idx="0">
                  <c:v>Onderkant box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errBars>
            <c:errBarType val="minus"/>
            <c:errValType val="cust"/>
            <c:noEndCap val="0"/>
            <c:minus>
              <c:numRef>
                <c:f>'Boxplot Uitsch'!$D$12</c:f>
                <c:numCache>
                  <c:formatCode>General</c:formatCode>
                  <c:ptCount val="1"/>
                  <c:pt idx="0">
                    <c:v>23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'Boxplot Uitsch'!$D$11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2D-4C33-AD45-F29120DE8CDD}"/>
            </c:ext>
          </c:extLst>
        </c:ser>
        <c:ser>
          <c:idx val="1"/>
          <c:order val="1"/>
          <c:tx>
            <c:strRef>
              <c:f>'Boxplot Uitsch'!$C$10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00B0F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'Boxplot Uitsch'!$D$10</c:f>
              <c:numCache>
                <c:formatCode>0</c:formatCode>
                <c:ptCount val="1"/>
                <c:pt idx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2D-4C33-AD45-F29120DE8CDD}"/>
            </c:ext>
          </c:extLst>
        </c:ser>
        <c:ser>
          <c:idx val="2"/>
          <c:order val="2"/>
          <c:tx>
            <c:strRef>
              <c:f>'Boxplot Uitsch'!$C$9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00B0F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'Boxplot Uitsch'!$D$8</c:f>
                <c:numCache>
                  <c:formatCode>General</c:formatCode>
                  <c:ptCount val="1"/>
                  <c:pt idx="0">
                    <c:v>29.25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'Boxplot Uitsch'!$D$9</c:f>
              <c:numCache>
                <c:formatCode>0</c:formatCode>
                <c:ptCount val="1"/>
                <c:pt idx="0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2D-4C33-AD45-F29120DE8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206336"/>
        <c:axId val="302216320"/>
      </c:barChart>
      <c:scatterChart>
        <c:scatterStyle val="lineMarker"/>
        <c:varyColors val="0"/>
        <c:ser>
          <c:idx val="3"/>
          <c:order val="3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Uitsch'!$D$19</c:f>
              <c:numCache>
                <c:formatCode>0</c:formatCode>
                <c:ptCount val="1"/>
                <c:pt idx="0">
                  <c:v>95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32D-4C33-AD45-F29120DE8CDD}"/>
            </c:ext>
          </c:extLst>
        </c:ser>
        <c:ser>
          <c:idx val="4"/>
          <c:order val="4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Uitsch'!$D$20</c:f>
              <c:numCache>
                <c:formatCode>0</c:formatCode>
                <c:ptCount val="1"/>
                <c:pt idx="0">
                  <c:v>89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A32D-4C33-AD45-F29120DE8CDD}"/>
            </c:ext>
          </c:extLst>
        </c:ser>
        <c:ser>
          <c:idx val="5"/>
          <c:order val="5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Uitsch'!$D$21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A32D-4C33-AD45-F29120DE8CDD}"/>
            </c:ext>
          </c:extLst>
        </c:ser>
        <c:ser>
          <c:idx val="6"/>
          <c:order val="6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Uitsch'!$D$23</c:f>
              <c:numCache>
                <c:formatCode>0</c:formatCode>
                <c:ptCount val="1"/>
                <c:pt idx="0">
                  <c:v>#N/A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A32D-4C33-AD45-F29120DE8CDD}"/>
            </c:ext>
          </c:extLst>
        </c:ser>
        <c:ser>
          <c:idx val="7"/>
          <c:order val="7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Uitsch'!$D$24</c:f>
              <c:numCache>
                <c:formatCode>0</c:formatCode>
                <c:ptCount val="1"/>
                <c:pt idx="0">
                  <c:v>#N/A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A32D-4C33-AD45-F29120DE8CDD}"/>
            </c:ext>
          </c:extLst>
        </c:ser>
        <c:ser>
          <c:idx val="8"/>
          <c:order val="8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Uitsch'!$D$25</c:f>
              <c:numCache>
                <c:formatCode>0</c:formatCode>
                <c:ptCount val="1"/>
                <c:pt idx="0">
                  <c:v>#N/A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A32D-4C33-AD45-F29120DE8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217856"/>
        <c:axId val="302223744"/>
      </c:scatterChart>
      <c:catAx>
        <c:axId val="302206336"/>
        <c:scaling>
          <c:orientation val="minMax"/>
        </c:scaling>
        <c:delete val="1"/>
        <c:axPos val="l"/>
        <c:majorTickMark val="out"/>
        <c:minorTickMark val="none"/>
        <c:tickLblPos val="none"/>
        <c:crossAx val="302216320"/>
        <c:crosses val="autoZero"/>
        <c:auto val="1"/>
        <c:lblAlgn val="ctr"/>
        <c:lblOffset val="100"/>
        <c:noMultiLvlLbl val="0"/>
      </c:catAx>
      <c:valAx>
        <c:axId val="302216320"/>
        <c:scaling>
          <c:orientation val="minMax"/>
          <c:max val="100"/>
        </c:scaling>
        <c:delete val="0"/>
        <c:axPos val="b"/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02206336"/>
        <c:crosses val="autoZero"/>
        <c:crossBetween val="between"/>
      </c:valAx>
      <c:valAx>
        <c:axId val="302217856"/>
        <c:scaling>
          <c:orientation val="minMax"/>
        </c:scaling>
        <c:delete val="1"/>
        <c:axPos val="t"/>
        <c:numFmt formatCode="0" sourceLinked="1"/>
        <c:majorTickMark val="out"/>
        <c:minorTickMark val="none"/>
        <c:tickLblPos val="none"/>
        <c:crossAx val="302223744"/>
        <c:crosses val="max"/>
        <c:crossBetween val="midCat"/>
      </c:valAx>
      <c:valAx>
        <c:axId val="302223744"/>
        <c:scaling>
          <c:orientation val="minMax"/>
          <c:max val="2"/>
        </c:scaling>
        <c:delete val="0"/>
        <c:axPos val="r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302217856"/>
        <c:crosses val="max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283308005005139"/>
          <c:y val="7.3491469176285504E-2"/>
          <c:w val="0.79615371933049905"/>
          <c:h val="0.8231044547743976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'Groepen Vert'!$E$11</c:f>
              <c:strCache>
                <c:ptCount val="1"/>
                <c:pt idx="0">
                  <c:v>Onderkant box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'Groepen Vert'!$F$12:$H$12</c:f>
                <c:numCache>
                  <c:formatCode>General</c:formatCode>
                  <c:ptCount val="3"/>
                  <c:pt idx="0">
                    <c:v>3.25</c:v>
                  </c:pt>
                  <c:pt idx="1">
                    <c:v>14.5</c:v>
                  </c:pt>
                  <c:pt idx="2">
                    <c:v>9.75</c:v>
                  </c:pt>
                </c:numCache>
              </c:numRef>
            </c:minus>
          </c:errBars>
          <c:cat>
            <c:strRef>
              <c:f>'Groepen Vert'!$F$1:$H$1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Vert'!$F$11:$H$11</c:f>
              <c:numCache>
                <c:formatCode>0.00</c:formatCode>
                <c:ptCount val="3"/>
                <c:pt idx="0">
                  <c:v>4.25</c:v>
                </c:pt>
                <c:pt idx="1">
                  <c:v>36.5</c:v>
                </c:pt>
                <c:pt idx="2">
                  <c:v>17.75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A8-4DE8-9CF6-F14C74ED8CB9}"/>
            </c:ext>
          </c:extLst>
        </c:ser>
        <c:ser>
          <c:idx val="1"/>
          <c:order val="1"/>
          <c:tx>
            <c:strRef>
              <c:f>'Groepen Vert'!$E$10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'Groepen Vert'!$F$1:$H$1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Vert'!$F$10:$H$10</c:f>
              <c:numCache>
                <c:formatCode>0.00</c:formatCode>
                <c:ptCount val="3"/>
                <c:pt idx="0">
                  <c:v>3.25</c:v>
                </c:pt>
                <c:pt idx="1">
                  <c:v>9.5</c:v>
                </c:pt>
                <c:pt idx="2">
                  <c:v>12.75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A8-4DE8-9CF6-F14C74ED8CB9}"/>
            </c:ext>
          </c:extLst>
        </c:ser>
        <c:ser>
          <c:idx val="0"/>
          <c:order val="2"/>
          <c:tx>
            <c:strRef>
              <c:f>'Groepen Vert'!$E$9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'Groepen Vert'!$F$8:$H$8</c:f>
                <c:numCache>
                  <c:formatCode>General</c:formatCode>
                  <c:ptCount val="3"/>
                  <c:pt idx="0">
                    <c:v>3.25</c:v>
                  </c:pt>
                  <c:pt idx="1">
                    <c:v>7.25</c:v>
                  </c:pt>
                  <c:pt idx="2">
                    <c:v>45.75</c:v>
                  </c:pt>
                </c:numCache>
              </c:numRef>
            </c:plus>
            <c:spPr>
              <a:solidFill>
                <a:srgbClr val="FF0000"/>
              </a:solidFill>
              <a:ln>
                <a:solidFill>
                  <a:sysClr val="windowText" lastClr="000000"/>
                </a:solidFill>
              </a:ln>
            </c:spPr>
          </c:errBars>
          <c:cat>
            <c:strRef>
              <c:f>'Groepen Vert'!$F$1:$H$1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Vert'!$F$9:$H$9</c:f>
              <c:numCache>
                <c:formatCode>0.00</c:formatCode>
                <c:ptCount val="3"/>
                <c:pt idx="0">
                  <c:v>3.25</c:v>
                </c:pt>
                <c:pt idx="1">
                  <c:v>6.75</c:v>
                </c:pt>
                <c:pt idx="2">
                  <c:v>38.75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A8-4DE8-9CF6-F14C74ED8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02437120"/>
        <c:axId val="302438656"/>
      </c:barChart>
      <c:catAx>
        <c:axId val="302437120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02438656"/>
        <c:crosses val="autoZero"/>
        <c:auto val="1"/>
        <c:lblAlgn val="ctr"/>
        <c:lblOffset val="100"/>
        <c:noMultiLvlLbl val="0"/>
      </c:catAx>
      <c:valAx>
        <c:axId val="302438656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02437120"/>
        <c:crosses val="max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55552538691301"/>
          <c:y val="4.1551383000201898E-2"/>
          <c:w val="0.88544447461308828"/>
          <c:h val="0.85561962447001916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'Groepen Vert'!$E$11</c:f>
              <c:strCache>
                <c:ptCount val="1"/>
                <c:pt idx="0">
                  <c:v>Onderkant box</c:v>
                </c:pt>
              </c:strCache>
            </c:strRef>
          </c:tx>
          <c:invertIfNegative val="0"/>
          <c:cat>
            <c:strRef>
              <c:f>'Groepen Vert'!$F$1:$H$1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Vert'!$F$11:$H$11</c:f>
              <c:numCache>
                <c:formatCode>0.00</c:formatCode>
                <c:ptCount val="3"/>
                <c:pt idx="0">
                  <c:v>4.25</c:v>
                </c:pt>
                <c:pt idx="1">
                  <c:v>36.5</c:v>
                </c:pt>
                <c:pt idx="2">
                  <c:v>17.75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B-4C19-BA46-69CBFE006789}"/>
            </c:ext>
          </c:extLst>
        </c:ser>
        <c:ser>
          <c:idx val="0"/>
          <c:order val="1"/>
          <c:tx>
            <c:strRef>
              <c:f>'Groepen Vert'!$E$9</c:f>
              <c:strCache>
                <c:ptCount val="1"/>
                <c:pt idx="0">
                  <c:v>Mediaan tot Q3</c:v>
                </c:pt>
              </c:strCache>
            </c:strRef>
          </c:tx>
          <c:invertIfNegative val="0"/>
          <c:cat>
            <c:strRef>
              <c:f>'Groepen Vert'!$F$1:$H$1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Vert'!$F$9:$H$9</c:f>
              <c:numCache>
                <c:formatCode>0.00</c:formatCode>
                <c:ptCount val="3"/>
                <c:pt idx="0">
                  <c:v>3.25</c:v>
                </c:pt>
                <c:pt idx="1">
                  <c:v>6.75</c:v>
                </c:pt>
                <c:pt idx="2">
                  <c:v>38.75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6B-4C19-BA46-69CBFE006789}"/>
            </c:ext>
          </c:extLst>
        </c:ser>
        <c:ser>
          <c:idx val="1"/>
          <c:order val="2"/>
          <c:tx>
            <c:strRef>
              <c:f>'Groepen Vert'!$E$10</c:f>
              <c:strCache>
                <c:ptCount val="1"/>
                <c:pt idx="0">
                  <c:v>Q1 tot mediaan</c:v>
                </c:pt>
              </c:strCache>
            </c:strRef>
          </c:tx>
          <c:invertIfNegative val="0"/>
          <c:cat>
            <c:strRef>
              <c:f>'Groepen Vert'!$F$1:$H$1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Vert'!$F$10:$H$10</c:f>
              <c:numCache>
                <c:formatCode>0.00</c:formatCode>
                <c:ptCount val="3"/>
                <c:pt idx="0">
                  <c:v>3.25</c:v>
                </c:pt>
                <c:pt idx="1">
                  <c:v>9.5</c:v>
                </c:pt>
                <c:pt idx="2">
                  <c:v>12.75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6B-4C19-BA46-69CBFE006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354048"/>
        <c:axId val="348355584"/>
      </c:barChart>
      <c:catAx>
        <c:axId val="34835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348355584"/>
        <c:crosses val="autoZero"/>
        <c:auto val="1"/>
        <c:lblAlgn val="ctr"/>
        <c:lblOffset val="100"/>
        <c:noMultiLvlLbl val="0"/>
      </c:catAx>
      <c:valAx>
        <c:axId val="34835558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3483540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89499045119551"/>
          <c:y val="7.6923076923076927E-2"/>
          <c:w val="0.79605391019144189"/>
          <c:h val="0.84911242603550363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'Groepen Uits Vert'!$E$11</c:f>
              <c:strCache>
                <c:ptCount val="1"/>
                <c:pt idx="0">
                  <c:v>Onderkant box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errBars>
            <c:errBarType val="minus"/>
            <c:errValType val="cust"/>
            <c:noEndCap val="0"/>
            <c:minus>
              <c:numRef>
                <c:f>'Groepen Uits Vert'!$F$12:$J$12</c:f>
                <c:numCache>
                  <c:formatCode>General</c:formatCode>
                  <c:ptCount val="5"/>
                  <c:pt idx="0">
                    <c:v>3.75</c:v>
                  </c:pt>
                  <c:pt idx="1">
                    <c:v>17.5</c:v>
                  </c:pt>
                  <c:pt idx="2">
                    <c:v>13.25</c:v>
                  </c:pt>
                  <c:pt idx="4">
                    <c:v>0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'Groepen Uits Vert'!$F$1:$H$1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 Vert'!$F$11:$H$11</c:f>
              <c:numCache>
                <c:formatCode>0</c:formatCode>
                <c:ptCount val="3"/>
                <c:pt idx="0" formatCode="0.00">
                  <c:v>4.75</c:v>
                </c:pt>
                <c:pt idx="1">
                  <c:v>39.5</c:v>
                </c:pt>
                <c:pt idx="2">
                  <c:v>21.25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B1-4BAA-97C8-3DDC08031461}"/>
            </c:ext>
          </c:extLst>
        </c:ser>
        <c:ser>
          <c:idx val="1"/>
          <c:order val="1"/>
          <c:tx>
            <c:strRef>
              <c:f>'Groepen Uits Vert'!$E$10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'Groepen Uits Vert'!$F$1:$H$1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 Vert'!$F$10:$H$10</c:f>
              <c:numCache>
                <c:formatCode>0</c:formatCode>
                <c:ptCount val="3"/>
                <c:pt idx="0" formatCode="0.00">
                  <c:v>3.75</c:v>
                </c:pt>
                <c:pt idx="1">
                  <c:v>7</c:v>
                </c:pt>
                <c:pt idx="2">
                  <c:v>14.75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B1-4BAA-97C8-3DDC08031461}"/>
            </c:ext>
          </c:extLst>
        </c:ser>
        <c:ser>
          <c:idx val="0"/>
          <c:order val="2"/>
          <c:tx>
            <c:strRef>
              <c:f>'Groepen Uits Vert'!$E$9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'Groepen Uits Vert'!$F$8:$J$8</c:f>
                <c:numCache>
                  <c:formatCode>General</c:formatCode>
                  <c:ptCount val="5"/>
                  <c:pt idx="0">
                    <c:v>11.25</c:v>
                  </c:pt>
                  <c:pt idx="1">
                    <c:v>23.625</c:v>
                  </c:pt>
                  <c:pt idx="2">
                    <c:v>102.375</c:v>
                  </c:pt>
                  <c:pt idx="4">
                    <c:v>0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'Groepen Uits Vert'!$F$1:$H$1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 Vert'!$F$9:$H$9</c:f>
              <c:numCache>
                <c:formatCode>0</c:formatCode>
                <c:ptCount val="3"/>
                <c:pt idx="0" formatCode="0.00">
                  <c:v>3.75</c:v>
                </c:pt>
                <c:pt idx="1">
                  <c:v>8.75</c:v>
                </c:pt>
                <c:pt idx="2">
                  <c:v>53.5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B1-4BAA-97C8-3DDC08031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65774336"/>
        <c:axId val="365775872"/>
      </c:barChart>
      <c:scatterChart>
        <c:scatterStyle val="lineMarker"/>
        <c:varyColors val="0"/>
        <c:ser>
          <c:idx val="3"/>
          <c:order val="3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'Groepen Uits Vert'!$F$19:$H$19</c:f>
              <c:numCache>
                <c:formatCode>0</c:formatCode>
                <c:ptCount val="3"/>
                <c:pt idx="0" formatCode="0.00">
                  <c:v>70</c:v>
                </c:pt>
                <c:pt idx="1">
                  <c:v>100</c:v>
                </c:pt>
                <c:pt idx="2">
                  <c:v>240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B1-4BAA-97C8-3DDC08031461}"/>
            </c:ext>
          </c:extLst>
        </c:ser>
        <c:ser>
          <c:idx val="4"/>
          <c:order val="4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'Groepen Uits Vert'!$F$20:$H$20</c:f>
              <c:numCache>
                <c:formatCode>0</c:formatCode>
                <c:ptCount val="3"/>
                <c:pt idx="0" formatCode="0.00">
                  <c:v>60</c:v>
                </c:pt>
                <c:pt idx="1">
                  <c:v>90</c:v>
                </c:pt>
                <c:pt idx="2">
                  <c:v>220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B1-4BAA-97C8-3DDC08031461}"/>
            </c:ext>
          </c:extLst>
        </c:ser>
        <c:ser>
          <c:idx val="5"/>
          <c:order val="5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'Groepen Uits Vert'!$F$21:$H$21</c:f>
              <c:numCache>
                <c:formatCode>0</c:formatCode>
                <c:ptCount val="3"/>
                <c:pt idx="0" formatCode="0.00">
                  <c:v>50</c:v>
                </c:pt>
                <c:pt idx="1">
                  <c:v>80</c:v>
                </c:pt>
                <c:pt idx="2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B1-4BAA-97C8-3DDC08031461}"/>
            </c:ext>
          </c:extLst>
        </c:ser>
        <c:ser>
          <c:idx val="6"/>
          <c:order val="6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'Groepen Uits Vert'!$F$1:$J$1</c:f>
              <c:strCache>
                <c:ptCount val="5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  <c:pt idx="4">
                  <c:v>Formules in kolom F </c:v>
                </c:pt>
              </c:strCache>
            </c:strRef>
          </c:xVal>
          <c:yVal>
            <c:numRef>
              <c:f>'Groepen Uits Vert'!$F$23:$H$23</c:f>
              <c:numCache>
                <c:formatCode>0</c:formatCode>
                <c:ptCount val="3"/>
                <c:pt idx="0" formatCode="0.00">
                  <c:v>#N/A</c:v>
                </c:pt>
                <c:pt idx="1">
                  <c:v>#N/A</c:v>
                </c:pt>
                <c:pt idx="2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B1-4BAA-97C8-3DDC08031461}"/>
            </c:ext>
          </c:extLst>
        </c:ser>
        <c:ser>
          <c:idx val="7"/>
          <c:order val="7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'Groepen Uits Vert'!$F$1:$J$1</c:f>
              <c:strCache>
                <c:ptCount val="5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  <c:pt idx="4">
                  <c:v>Formules in kolom F </c:v>
                </c:pt>
              </c:strCache>
            </c:strRef>
          </c:xVal>
          <c:yVal>
            <c:numRef>
              <c:f>'Groepen Uits Vert'!$F$24:$H$24</c:f>
              <c:numCache>
                <c:formatCode>0</c:formatCode>
                <c:ptCount val="3"/>
                <c:pt idx="0" formatCode="0.00">
                  <c:v>#N/A</c:v>
                </c:pt>
                <c:pt idx="1">
                  <c:v>#N/A</c:v>
                </c:pt>
                <c:pt idx="2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B1-4BAA-97C8-3DDC08031461}"/>
            </c:ext>
          </c:extLst>
        </c:ser>
        <c:ser>
          <c:idx val="8"/>
          <c:order val="8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'Groepen Uits Vert'!$F$1:$J$1</c:f>
              <c:strCache>
                <c:ptCount val="5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  <c:pt idx="4">
                  <c:v>Formules in kolom F </c:v>
                </c:pt>
              </c:strCache>
            </c:strRef>
          </c:xVal>
          <c:yVal>
            <c:numRef>
              <c:f>'Groepen Uits Vert'!$F$25:$H$25</c:f>
              <c:numCache>
                <c:formatCode>0</c:formatCode>
                <c:ptCount val="3"/>
                <c:pt idx="0" formatCode="0.00">
                  <c:v>#N/A</c:v>
                </c:pt>
                <c:pt idx="1">
                  <c:v>#N/A</c:v>
                </c:pt>
                <c:pt idx="2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B1-4BAA-97C8-3DDC08031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774336"/>
        <c:axId val="365775872"/>
      </c:scatterChart>
      <c:catAx>
        <c:axId val="365774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365775872"/>
        <c:crosses val="autoZero"/>
        <c:auto val="1"/>
        <c:lblAlgn val="ctr"/>
        <c:lblOffset val="100"/>
        <c:noMultiLvlLbl val="0"/>
      </c:catAx>
      <c:valAx>
        <c:axId val="36577587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3657743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055947714400619E-2"/>
          <c:y val="5.0000244141817113E-2"/>
          <c:w val="0.94099521574633604"/>
          <c:h val="0.60000292970180458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'Spreid Hor'!$A$6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val>
            <c:numRef>
              <c:f>'Spreid Hor'!$B$6</c:f>
              <c:numCache>
                <c:formatCode>General</c:formatCode>
                <c:ptCount val="1"/>
                <c:pt idx="0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79-4EAE-B476-DDAF8102CC91}"/>
            </c:ext>
          </c:extLst>
        </c:ser>
        <c:ser>
          <c:idx val="1"/>
          <c:order val="1"/>
          <c:tx>
            <c:strRef>
              <c:f>'Spreid Hor'!$A$7</c:f>
              <c:strCache>
                <c:ptCount val="1"/>
                <c:pt idx="0">
                  <c:v>min tot mediaan</c:v>
                </c:pt>
              </c:strCache>
            </c:strRef>
          </c:tx>
          <c:spPr>
            <a:noFill/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noFill/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E979-4EAE-B476-DDAF8102CC91}"/>
              </c:ext>
            </c:extLst>
          </c:dPt>
          <c:errBars>
            <c:errBarType val="both"/>
            <c:errValType val="cust"/>
            <c:noEndCap val="0"/>
            <c:plus>
              <c:numRef>
                <c:f>'Spreid Hor'!$B$8</c:f>
                <c:numCache>
                  <c:formatCode>General</c:formatCode>
                  <c:ptCount val="1"/>
                  <c:pt idx="0">
                    <c:v>1.8999999999999995</c:v>
                  </c:pt>
                </c:numCache>
              </c:numRef>
            </c:plus>
            <c:minus>
              <c:numRef>
                <c:f>'Spreid Hor'!$B$7</c:f>
                <c:numCache>
                  <c:formatCode>General</c:formatCode>
                  <c:ptCount val="1"/>
                  <c:pt idx="0">
                    <c:v>2.9</c:v>
                  </c:pt>
                </c:numCache>
              </c:numRef>
            </c:minus>
            <c:spPr>
              <a:ln w="254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'Spreid Hor'!$B$7</c:f>
              <c:numCache>
                <c:formatCode>General</c:formatCode>
                <c:ptCount val="1"/>
                <c:pt idx="0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79-4EAE-B476-DDAF8102C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3180160"/>
        <c:axId val="293181696"/>
      </c:barChart>
      <c:scatterChart>
        <c:scatterStyle val="lineMarker"/>
        <c:varyColors val="0"/>
        <c:ser>
          <c:idx val="3"/>
          <c:order val="2"/>
          <c:spPr>
            <a:ln w="28575">
              <a:noFill/>
            </a:ln>
          </c:spPr>
          <c:marker>
            <c:symbol val="plus"/>
            <c:size val="10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'Spreid Hor'!$B$5</c:f>
              <c:numCache>
                <c:formatCode>General</c:formatCode>
                <c:ptCount val="1"/>
                <c:pt idx="0">
                  <c:v>6.3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E979-4EAE-B476-DDAF8102CC91}"/>
            </c:ext>
          </c:extLst>
        </c:ser>
        <c:ser>
          <c:idx val="4"/>
          <c:order val="3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8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'Spreid Hor'!$B$11</c:f>
              <c:numCache>
                <c:formatCode>0.0</c:formatCode>
                <c:ptCount val="1"/>
                <c:pt idx="0">
                  <c:v>5.9818181818181815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E979-4EAE-B476-DDAF8102C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535744"/>
        <c:axId val="293537280"/>
      </c:scatterChart>
      <c:catAx>
        <c:axId val="293180160"/>
        <c:scaling>
          <c:orientation val="minMax"/>
        </c:scaling>
        <c:delete val="1"/>
        <c:axPos val="l"/>
        <c:majorTickMark val="out"/>
        <c:minorTickMark val="none"/>
        <c:tickLblPos val="none"/>
        <c:crossAx val="293181696"/>
        <c:crosses val="autoZero"/>
        <c:auto val="1"/>
        <c:lblAlgn val="ctr"/>
        <c:lblOffset val="100"/>
        <c:noMultiLvlLbl val="0"/>
      </c:catAx>
      <c:valAx>
        <c:axId val="29318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93180160"/>
        <c:crosses val="autoZero"/>
        <c:crossBetween val="between"/>
        <c:majorUnit val="1"/>
      </c:valAx>
      <c:valAx>
        <c:axId val="293535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93537280"/>
        <c:crosses val="autoZero"/>
        <c:crossBetween val="midCat"/>
      </c:valAx>
      <c:valAx>
        <c:axId val="293537280"/>
        <c:scaling>
          <c:orientation val="minMax"/>
          <c:max val="2"/>
        </c:scaling>
        <c:delete val="1"/>
        <c:axPos val="r"/>
        <c:numFmt formatCode="General" sourceLinked="1"/>
        <c:majorTickMark val="out"/>
        <c:minorTickMark val="none"/>
        <c:tickLblPos val="none"/>
        <c:crossAx val="293535744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4722281091106984E-2"/>
          <c:y val="8.3333785448054712E-2"/>
          <c:w val="0.93229324729622276"/>
          <c:h val="0.6666702835844394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'Spreid Hor'!$A$6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'Spreid Hor'!$B$7</c:f>
                <c:numCache>
                  <c:formatCode>General</c:formatCode>
                  <c:ptCount val="1"/>
                  <c:pt idx="0">
                    <c:v>2.9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'Spreid Hor'!$B$6</c:f>
              <c:numCache>
                <c:formatCode>General</c:formatCode>
                <c:ptCount val="1"/>
                <c:pt idx="0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40-487B-8DE8-50B75838206D}"/>
            </c:ext>
          </c:extLst>
        </c:ser>
        <c:ser>
          <c:idx val="1"/>
          <c:order val="1"/>
          <c:tx>
            <c:strRef>
              <c:f>'Spreid Hor'!$A$7</c:f>
              <c:strCache>
                <c:ptCount val="1"/>
                <c:pt idx="0">
                  <c:v>min tot mediaan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'Spreid Hor'!$B$8</c:f>
                <c:numCache>
                  <c:formatCode>General</c:formatCode>
                  <c:ptCount val="1"/>
                  <c:pt idx="0">
                    <c:v>1.8999999999999995</c:v>
                  </c:pt>
                </c:numCache>
              </c:numRef>
            </c:plus>
            <c:minus>
              <c:numRef>
                <c:f>'Spreid Hor'!$B$7</c:f>
                <c:numCache>
                  <c:formatCode>General</c:formatCode>
                  <c:ptCount val="1"/>
                  <c:pt idx="0">
                    <c:v>2.9</c:v>
                  </c:pt>
                </c:numCache>
              </c:numRef>
            </c:minus>
            <c:spPr>
              <a:ln w="254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'Spreid Hor'!$B$7</c:f>
              <c:numCache>
                <c:formatCode>General</c:formatCode>
                <c:ptCount val="1"/>
                <c:pt idx="0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40-487B-8DE8-50B758382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3560320"/>
        <c:axId val="293561856"/>
      </c:barChart>
      <c:catAx>
        <c:axId val="293560320"/>
        <c:scaling>
          <c:orientation val="minMax"/>
        </c:scaling>
        <c:delete val="1"/>
        <c:axPos val="l"/>
        <c:majorTickMark val="out"/>
        <c:minorTickMark val="none"/>
        <c:tickLblPos val="none"/>
        <c:crossAx val="293561856"/>
        <c:crosses val="autoZero"/>
        <c:auto val="1"/>
        <c:lblAlgn val="ctr"/>
        <c:lblOffset val="100"/>
        <c:noMultiLvlLbl val="0"/>
      </c:catAx>
      <c:valAx>
        <c:axId val="29356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935603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'Spreid Hor'!$A$6</c:f>
              <c:strCache>
                <c:ptCount val="1"/>
                <c:pt idx="0">
                  <c:v>min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0-AFE1-462E-B7FE-06F0B9A04441}"/>
              </c:ext>
            </c:extLst>
          </c:dPt>
          <c:errBars>
            <c:errBarType val="plus"/>
            <c:errValType val="cust"/>
            <c:noEndCap val="0"/>
            <c:plus>
              <c:numRef>
                <c:f>'Spreid Hor'!$B$7</c:f>
                <c:numCache>
                  <c:formatCode>General</c:formatCode>
                  <c:ptCount val="1"/>
                  <c:pt idx="0">
                    <c:v>2.9</c:v>
                  </c:pt>
                </c:numCache>
              </c:numRef>
            </c:plus>
          </c:errBars>
          <c:val>
            <c:numRef>
              <c:f>'Spreid Hor'!$B$6</c:f>
              <c:numCache>
                <c:formatCode>General</c:formatCode>
                <c:ptCount val="1"/>
                <c:pt idx="0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E1-462E-B7FE-06F0B9A04441}"/>
            </c:ext>
          </c:extLst>
        </c:ser>
        <c:ser>
          <c:idx val="1"/>
          <c:order val="1"/>
          <c:tx>
            <c:strRef>
              <c:f>'Spreid Hor'!$A$7</c:f>
              <c:strCache>
                <c:ptCount val="1"/>
                <c:pt idx="0">
                  <c:v>min tot mediaan</c:v>
                </c:pt>
              </c:strCache>
            </c:strRef>
          </c:tx>
          <c:spPr>
            <a:noFill/>
          </c:spPr>
          <c:invertIfNegative val="0"/>
          <c:errBars>
            <c:errBarType val="both"/>
            <c:errValType val="cust"/>
            <c:noEndCap val="0"/>
            <c:plus>
              <c:numRef>
                <c:f>'Spreid Hor'!$B$8</c:f>
                <c:numCache>
                  <c:formatCode>General</c:formatCode>
                  <c:ptCount val="1"/>
                  <c:pt idx="0">
                    <c:v>1.8999999999999995</c:v>
                  </c:pt>
                </c:numCache>
              </c:numRef>
            </c:plus>
            <c:minus>
              <c:numRef>
                <c:f>'Spreid Hor'!$B$7</c:f>
                <c:numCache>
                  <c:formatCode>General</c:formatCode>
                  <c:ptCount val="1"/>
                  <c:pt idx="0">
                    <c:v>2.9</c:v>
                  </c:pt>
                </c:numCache>
              </c:numRef>
            </c:minus>
            <c:spPr>
              <a:ln w="25400"/>
            </c:spPr>
          </c:errBars>
          <c:val>
            <c:numRef>
              <c:f>'Spreid Hor'!$B$7</c:f>
              <c:numCache>
                <c:formatCode>General</c:formatCode>
                <c:ptCount val="1"/>
                <c:pt idx="0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E1-462E-B7FE-06F0B9A0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serLines/>
        <c:axId val="293638144"/>
        <c:axId val="293639680"/>
      </c:barChart>
      <c:scatterChart>
        <c:scatterStyle val="lineMarker"/>
        <c:varyColors val="0"/>
        <c:ser>
          <c:idx val="2"/>
          <c:order val="2"/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'Spreid Hor'!$B$11</c:f>
              <c:numCache>
                <c:formatCode>0.0</c:formatCode>
                <c:ptCount val="1"/>
                <c:pt idx="0">
                  <c:v>5.9818181818181815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FE1-462E-B7FE-06F0B9A0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641216"/>
        <c:axId val="293655296"/>
      </c:scatterChart>
      <c:catAx>
        <c:axId val="293638144"/>
        <c:scaling>
          <c:orientation val="minMax"/>
        </c:scaling>
        <c:delete val="1"/>
        <c:axPos val="l"/>
        <c:majorTickMark val="out"/>
        <c:minorTickMark val="none"/>
        <c:tickLblPos val="none"/>
        <c:crossAx val="293639680"/>
        <c:crosses val="autoZero"/>
        <c:auto val="1"/>
        <c:lblAlgn val="ctr"/>
        <c:lblOffset val="100"/>
        <c:noMultiLvlLbl val="0"/>
      </c:catAx>
      <c:valAx>
        <c:axId val="293639680"/>
        <c:scaling>
          <c:orientation val="minMax"/>
          <c:max val="10"/>
          <c:min val="1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93638144"/>
        <c:crosses val="autoZero"/>
        <c:crossBetween val="between"/>
        <c:majorUnit val="1"/>
      </c:valAx>
      <c:valAx>
        <c:axId val="293641216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one"/>
        <c:crossAx val="293655296"/>
        <c:crosses val="autoZero"/>
        <c:crossBetween val="midCat"/>
      </c:valAx>
      <c:valAx>
        <c:axId val="293655296"/>
        <c:scaling>
          <c:orientation val="minMax"/>
          <c:max val="2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93641216"/>
        <c:crosses val="max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23674854642043E-2"/>
          <c:y val="6.2500254314185863E-2"/>
          <c:w val="0.90772627301656494"/>
          <c:h val="0.7666697862540140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'Spreid Hor'!$A$6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'Spreid Hor'!$B$7</c:f>
                <c:numCache>
                  <c:formatCode>General</c:formatCode>
                  <c:ptCount val="1"/>
                  <c:pt idx="0">
                    <c:v>2.9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'Spreid Hor'!$B$6</c:f>
              <c:numCache>
                <c:formatCode>General</c:formatCode>
                <c:ptCount val="1"/>
                <c:pt idx="0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42-4EE9-A94A-3E4E31CEF768}"/>
            </c:ext>
          </c:extLst>
        </c:ser>
        <c:ser>
          <c:idx val="1"/>
          <c:order val="1"/>
          <c:tx>
            <c:strRef>
              <c:f>'Spreid Hor'!$A$7</c:f>
              <c:strCache>
                <c:ptCount val="1"/>
                <c:pt idx="0">
                  <c:v>min tot mediaan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'Spreid Hor'!$B$8</c:f>
                <c:numCache>
                  <c:formatCode>General</c:formatCode>
                  <c:ptCount val="1"/>
                  <c:pt idx="0">
                    <c:v>1.8999999999999995</c:v>
                  </c:pt>
                </c:numCache>
              </c:numRef>
            </c:plus>
            <c:minus>
              <c:numRef>
                <c:f>'Spreid Hor'!$B$7</c:f>
                <c:numCache>
                  <c:formatCode>General</c:formatCode>
                  <c:ptCount val="1"/>
                  <c:pt idx="0">
                    <c:v>2.9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'Spreid Hor'!$B$7</c:f>
              <c:numCache>
                <c:formatCode>General</c:formatCode>
                <c:ptCount val="1"/>
                <c:pt idx="0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42-4EE9-A94A-3E4E31CEF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605568"/>
        <c:axId val="298623744"/>
      </c:barChart>
      <c:catAx>
        <c:axId val="298605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9862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8623744"/>
        <c:scaling>
          <c:orientation val="minMax"/>
          <c:max val="10"/>
          <c:min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98605568"/>
        <c:crosses val="autoZero"/>
        <c:crossBetween val="between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953367875647668E-2"/>
          <c:y val="3.5714285714285712E-2"/>
          <c:w val="0.97668393782383511"/>
          <c:h val="0.9357142857142855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'Boxplot Hor Uitleg'!$C$11</c:f>
              <c:strCache>
                <c:ptCount val="1"/>
                <c:pt idx="0">
                  <c:v>Linkerkant box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'Boxplot Hor Uitleg'!$D$12</c:f>
                <c:numCache>
                  <c:formatCode>General</c:formatCode>
                  <c:ptCount val="1"/>
                  <c:pt idx="0">
                    <c:v>5.75</c:v>
                  </c:pt>
                </c:numCache>
              </c:numRef>
            </c:minus>
          </c:errBars>
          <c:val>
            <c:numRef>
              <c:f>'Boxplot Hor Uitleg'!$D$11</c:f>
              <c:numCache>
                <c:formatCode>0</c:formatCode>
                <c:ptCount val="1"/>
                <c:pt idx="0">
                  <c:v>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BE-490B-9175-5C91368BA1B6}"/>
            </c:ext>
          </c:extLst>
        </c:ser>
        <c:ser>
          <c:idx val="1"/>
          <c:order val="1"/>
          <c:tx>
            <c:strRef>
              <c:f>'Boxplot Hor Uitleg'!$C$10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'Boxplot Hor Uitleg'!$D$10</c:f>
              <c:numCache>
                <c:formatCode>0</c:formatCode>
                <c:ptCount val="1"/>
                <c:pt idx="0">
                  <c:v>5.75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BE-490B-9175-5C91368BA1B6}"/>
            </c:ext>
          </c:extLst>
        </c:ser>
        <c:ser>
          <c:idx val="0"/>
          <c:order val="2"/>
          <c:tx>
            <c:strRef>
              <c:f>'Boxplot Hor Uitleg'!$C$9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'Boxplot Hor Uitleg'!$D$8</c:f>
                <c:numCache>
                  <c:formatCode>General</c:formatCode>
                  <c:ptCount val="1"/>
                  <c:pt idx="0">
                    <c:v>5.75</c:v>
                  </c:pt>
                </c:numCache>
              </c:numRef>
            </c:plus>
            <c:spPr>
              <a:ln w="3175">
                <a:solidFill>
                  <a:srgbClr val="000000"/>
                </a:solidFill>
                <a:prstDash val="solid"/>
              </a:ln>
            </c:spPr>
          </c:errBars>
          <c:val>
            <c:numRef>
              <c:f>'Boxplot Hor Uitleg'!$D$9</c:f>
              <c:numCache>
                <c:formatCode>0</c:formatCode>
                <c:ptCount val="1"/>
                <c:pt idx="0">
                  <c:v>5.75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BE-490B-9175-5C91368BA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0462080"/>
        <c:axId val="370484352"/>
      </c:barChart>
      <c:catAx>
        <c:axId val="370462080"/>
        <c:scaling>
          <c:orientation val="minMax"/>
        </c:scaling>
        <c:delete val="1"/>
        <c:axPos val="l"/>
        <c:majorTickMark val="out"/>
        <c:minorTickMark val="none"/>
        <c:tickLblPos val="none"/>
        <c:crossAx val="370484352"/>
        <c:crosses val="autoZero"/>
        <c:auto val="1"/>
        <c:lblAlgn val="ctr"/>
        <c:lblOffset val="100"/>
        <c:noMultiLvlLbl val="0"/>
      </c:catAx>
      <c:valAx>
        <c:axId val="370484352"/>
        <c:scaling>
          <c:orientation val="minMax"/>
          <c:max val="25"/>
          <c:min val="0"/>
        </c:scaling>
        <c:delete val="1"/>
        <c:axPos val="b"/>
        <c:numFmt formatCode="0" sourceLinked="1"/>
        <c:majorTickMark val="out"/>
        <c:minorTickMark val="none"/>
        <c:tickLblPos val="none"/>
        <c:crossAx val="370462080"/>
        <c:crosses val="autoZero"/>
        <c:crossBetween val="between"/>
        <c:majorUnit val="5"/>
        <c:min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 alignWithMargins="0"/>
    <c:pageMargins b="0.75000000000000089" l="0.70000000000000062" r="0.70000000000000062" t="0.750000000000000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'Boxplot Hor'!$C$11</c:f>
              <c:strCache>
                <c:ptCount val="1"/>
                <c:pt idx="0">
                  <c:v>Linkerkant box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'Boxplot Hor'!$D$12</c:f>
                <c:numCache>
                  <c:formatCode>General</c:formatCode>
                  <c:ptCount val="1"/>
                  <c:pt idx="0">
                    <c:v>23</c:v>
                  </c:pt>
                </c:numCache>
              </c:numRef>
            </c:minus>
          </c:errBars>
          <c:val>
            <c:numRef>
              <c:f>'Boxplot Hor'!$D$11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72-4FB4-B740-A6CD3EFEA8AE}"/>
            </c:ext>
          </c:extLst>
        </c:ser>
        <c:ser>
          <c:idx val="1"/>
          <c:order val="1"/>
          <c:tx>
            <c:strRef>
              <c:f>'Boxplot Hor'!$C$10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'Boxplot Hor'!$D$10</c:f>
              <c:numCache>
                <c:formatCode>0</c:formatCode>
                <c:ptCount val="1"/>
                <c:pt idx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72-4FB4-B740-A6CD3EFEA8AE}"/>
            </c:ext>
          </c:extLst>
        </c:ser>
        <c:ser>
          <c:idx val="0"/>
          <c:order val="2"/>
          <c:tx>
            <c:strRef>
              <c:f>'Boxplot Hor'!$C$9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'Boxplot Hor'!$D$8</c:f>
                <c:numCache>
                  <c:formatCode>General</c:formatCode>
                  <c:ptCount val="1"/>
                  <c:pt idx="0">
                    <c:v>47.5</c:v>
                  </c:pt>
                </c:numCache>
              </c:numRef>
            </c:plus>
            <c:spPr>
              <a:ln w="3175">
                <a:solidFill>
                  <a:srgbClr val="000000"/>
                </a:solidFill>
                <a:prstDash val="solid"/>
              </a:ln>
            </c:spPr>
          </c:errBars>
          <c:val>
            <c:numRef>
              <c:f>'Boxplot Hor'!$D$9</c:f>
              <c:numCache>
                <c:formatCode>0</c:formatCode>
                <c:ptCount val="1"/>
                <c:pt idx="0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72-4FB4-B740-A6CD3EFEA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0529792"/>
        <c:axId val="370531328"/>
      </c:barChart>
      <c:catAx>
        <c:axId val="370529792"/>
        <c:scaling>
          <c:orientation val="minMax"/>
        </c:scaling>
        <c:delete val="1"/>
        <c:axPos val="l"/>
        <c:majorTickMark val="out"/>
        <c:minorTickMark val="none"/>
        <c:tickLblPos val="none"/>
        <c:crossAx val="370531328"/>
        <c:crosses val="autoZero"/>
        <c:auto val="1"/>
        <c:lblAlgn val="ctr"/>
        <c:lblOffset val="100"/>
        <c:noMultiLvlLbl val="0"/>
      </c:catAx>
      <c:valAx>
        <c:axId val="370531328"/>
        <c:scaling>
          <c:orientation val="minMax"/>
          <c:max val="100"/>
          <c:min val="0"/>
        </c:scaling>
        <c:delete val="0"/>
        <c:axPos val="b"/>
        <c:numFmt formatCode="0" sourceLinked="1"/>
        <c:majorTickMark val="in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70529792"/>
        <c:crosses val="autoZero"/>
        <c:crossBetween val="between"/>
        <c:majorUnit val="10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'Boxplot Hor'!$C$11</c:f>
              <c:strCache>
                <c:ptCount val="1"/>
                <c:pt idx="0">
                  <c:v>Linkerkant box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'Boxplot Hor'!$D$12</c:f>
                <c:numCache>
                  <c:formatCode>General</c:formatCode>
                  <c:ptCount val="1"/>
                  <c:pt idx="0">
                    <c:v>23</c:v>
                  </c:pt>
                </c:numCache>
              </c:numRef>
            </c:minus>
          </c:errBars>
          <c:val>
            <c:numRef>
              <c:f>'Boxplot Hor'!$D$11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98-42E8-97BD-EBB0DA4FBB71}"/>
            </c:ext>
          </c:extLst>
        </c:ser>
        <c:ser>
          <c:idx val="1"/>
          <c:order val="1"/>
          <c:tx>
            <c:strRef>
              <c:f>'Boxplot Hor'!$C$10</c:f>
              <c:strCache>
                <c:ptCount val="1"/>
                <c:pt idx="0">
                  <c:v>Q1 tot mediaan</c:v>
                </c:pt>
              </c:strCache>
            </c:strRef>
          </c:tx>
          <c:invertIfNegative val="0"/>
          <c:val>
            <c:numRef>
              <c:f>'Boxplot Hor'!$D$10</c:f>
              <c:numCache>
                <c:formatCode>0</c:formatCode>
                <c:ptCount val="1"/>
                <c:pt idx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98-42E8-97BD-EBB0DA4FBB71}"/>
            </c:ext>
          </c:extLst>
        </c:ser>
        <c:ser>
          <c:idx val="0"/>
          <c:order val="2"/>
          <c:tx>
            <c:strRef>
              <c:f>'Boxplot Hor'!$C$9</c:f>
              <c:strCache>
                <c:ptCount val="1"/>
                <c:pt idx="0">
                  <c:v>Mediaan tot Q3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'Boxplot Hor'!$D$8</c:f>
                <c:numCache>
                  <c:formatCode>General</c:formatCode>
                  <c:ptCount val="1"/>
                  <c:pt idx="0">
                    <c:v>47.5</c:v>
                  </c:pt>
                </c:numCache>
              </c:numRef>
            </c:plus>
          </c:errBars>
          <c:val>
            <c:numRef>
              <c:f>'Boxplot Hor'!$D$9</c:f>
              <c:numCache>
                <c:formatCode>0</c:formatCode>
                <c:ptCount val="1"/>
                <c:pt idx="0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98-42E8-97BD-EBB0DA4FB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0916352"/>
        <c:axId val="374870784"/>
      </c:barChart>
      <c:catAx>
        <c:axId val="370916352"/>
        <c:scaling>
          <c:orientation val="minMax"/>
        </c:scaling>
        <c:delete val="1"/>
        <c:axPos val="l"/>
        <c:majorTickMark val="out"/>
        <c:minorTickMark val="none"/>
        <c:tickLblPos val="none"/>
        <c:crossAx val="374870784"/>
        <c:crosses val="autoZero"/>
        <c:auto val="1"/>
        <c:lblAlgn val="ctr"/>
        <c:lblOffset val="100"/>
        <c:noMultiLvlLbl val="0"/>
      </c:catAx>
      <c:valAx>
        <c:axId val="374870784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709163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06910486059828E-2"/>
          <c:y val="0.16875051498570237"/>
          <c:w val="0.85977204510606386"/>
          <c:h val="0.6125018692073644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'Boxplot Uitsch Hor'!$C$11</c:f>
              <c:strCache>
                <c:ptCount val="1"/>
                <c:pt idx="0">
                  <c:v>Linkerkant box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errBars>
            <c:errBarType val="minus"/>
            <c:errValType val="cust"/>
            <c:noEndCap val="0"/>
            <c:minus>
              <c:numRef>
                <c:f>'Boxplot Uitsch Hor'!$D$12</c:f>
                <c:numCache>
                  <c:formatCode>General</c:formatCode>
                  <c:ptCount val="1"/>
                  <c:pt idx="0">
                    <c:v>23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'Boxplot Uitsch Hor'!$D$11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0A-4109-A04F-907FD6B43F5A}"/>
            </c:ext>
          </c:extLst>
        </c:ser>
        <c:ser>
          <c:idx val="1"/>
          <c:order val="1"/>
          <c:tx>
            <c:strRef>
              <c:f>'Boxplot Uitsch Hor'!$C$10</c:f>
              <c:strCache>
                <c:ptCount val="1"/>
                <c:pt idx="0">
                  <c:v>Q2 tot mediaan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'Boxplot Uitsch Hor'!$D$10</c:f>
              <c:numCache>
                <c:formatCode>0</c:formatCode>
                <c:ptCount val="1"/>
                <c:pt idx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0A-4109-A04F-907FD6B43F5A}"/>
            </c:ext>
          </c:extLst>
        </c:ser>
        <c:ser>
          <c:idx val="2"/>
          <c:order val="2"/>
          <c:tx>
            <c:strRef>
              <c:f>'Boxplot Uitsch Hor'!$C$9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'Boxplot Uitsch Hor'!$D$8</c:f>
                <c:numCache>
                  <c:formatCode>General</c:formatCode>
                  <c:ptCount val="1"/>
                  <c:pt idx="0">
                    <c:v>29.25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val>
            <c:numRef>
              <c:f>'Boxplot Uitsch Hor'!$D$9</c:f>
              <c:numCache>
                <c:formatCode>0</c:formatCode>
                <c:ptCount val="1"/>
                <c:pt idx="0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0A-4109-A04F-907FD6B43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8476672"/>
        <c:axId val="488478208"/>
      </c:barChart>
      <c:scatterChart>
        <c:scatterStyle val="lineMarker"/>
        <c:varyColors val="0"/>
        <c:ser>
          <c:idx val="3"/>
          <c:order val="3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 Hor'!$D$19</c:f>
              <c:numCache>
                <c:formatCode>0</c:formatCode>
                <c:ptCount val="1"/>
                <c:pt idx="0">
                  <c:v>90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170A-4109-A04F-907FD6B43F5A}"/>
            </c:ext>
          </c:extLst>
        </c:ser>
        <c:ser>
          <c:idx val="4"/>
          <c:order val="4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 Hor'!$D$20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170A-4109-A04F-907FD6B43F5A}"/>
            </c:ext>
          </c:extLst>
        </c:ser>
        <c:ser>
          <c:idx val="5"/>
          <c:order val="5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 Hor'!$D$21</c:f>
              <c:numCache>
                <c:formatCode>0</c:formatCode>
                <c:ptCount val="1"/>
                <c:pt idx="0">
                  <c:v>110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170A-4109-A04F-907FD6B43F5A}"/>
            </c:ext>
          </c:extLst>
        </c:ser>
        <c:ser>
          <c:idx val="6"/>
          <c:order val="6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 Hor'!$D$23</c:f>
              <c:numCache>
                <c:formatCode>0</c:formatCode>
                <c:ptCount val="1"/>
                <c:pt idx="0">
                  <c:v>-10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170A-4109-A04F-907FD6B43F5A}"/>
            </c:ext>
          </c:extLst>
        </c:ser>
        <c:ser>
          <c:idx val="7"/>
          <c:order val="7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 Hor'!$D$24</c:f>
              <c:numCache>
                <c:formatCode>0</c:formatCode>
                <c:ptCount val="1"/>
                <c:pt idx="0">
                  <c:v>-20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170A-4109-A04F-907FD6B43F5A}"/>
            </c:ext>
          </c:extLst>
        </c:ser>
        <c:ser>
          <c:idx val="8"/>
          <c:order val="8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'Boxplot Uitsch Hor'!$D$25</c:f>
              <c:numCache>
                <c:formatCode>0</c:formatCode>
                <c:ptCount val="1"/>
                <c:pt idx="0">
                  <c:v>-30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170A-4109-A04F-907FD6B43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79744"/>
        <c:axId val="488493824"/>
      </c:scatterChart>
      <c:catAx>
        <c:axId val="488476672"/>
        <c:scaling>
          <c:orientation val="minMax"/>
        </c:scaling>
        <c:delete val="1"/>
        <c:axPos val="l"/>
        <c:majorTickMark val="out"/>
        <c:minorTickMark val="none"/>
        <c:tickLblPos val="none"/>
        <c:crossAx val="488478208"/>
        <c:crosses val="autoZero"/>
        <c:auto val="1"/>
        <c:lblAlgn val="ctr"/>
        <c:lblOffset val="100"/>
        <c:noMultiLvlLbl val="0"/>
      </c:catAx>
      <c:valAx>
        <c:axId val="488478208"/>
        <c:scaling>
          <c:orientation val="minMax"/>
          <c:max val="120"/>
          <c:min val="-40"/>
        </c:scaling>
        <c:delete val="0"/>
        <c:axPos val="b"/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488476672"/>
        <c:crosses val="autoZero"/>
        <c:crossBetween val="between"/>
        <c:majorUnit val="40"/>
      </c:valAx>
      <c:valAx>
        <c:axId val="488479744"/>
        <c:scaling>
          <c:orientation val="minMax"/>
          <c:max val="120"/>
          <c:min val="-40"/>
        </c:scaling>
        <c:delete val="0"/>
        <c:axPos val="t"/>
        <c:numFmt formatCode="0" sourceLinked="1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488493824"/>
        <c:crosses val="max"/>
        <c:crossBetween val="midCat"/>
        <c:majorUnit val="40"/>
      </c:valAx>
      <c:valAx>
        <c:axId val="488493824"/>
        <c:scaling>
          <c:orientation val="minMax"/>
          <c:max val="2"/>
          <c:min val="0"/>
        </c:scaling>
        <c:delete val="1"/>
        <c:axPos val="l"/>
        <c:numFmt formatCode="General" sourceLinked="1"/>
        <c:majorTickMark val="out"/>
        <c:minorTickMark val="none"/>
        <c:tickLblPos val="none"/>
        <c:crossAx val="488479744"/>
        <c:crosses val="autoZero"/>
        <c:crossBetween val="midCat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995391705069117E-2"/>
          <c:y val="8.6956521739130543E-2"/>
          <c:w val="0.8870967741935486"/>
          <c:h val="0.63975155279503204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'Boxplot Uitsch Hor'!$C$11</c:f>
              <c:strCache>
                <c:ptCount val="1"/>
                <c:pt idx="0">
                  <c:v>Linkerkant box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'Boxplot Uitsch Hor'!$D$12</c:f>
                <c:numCache>
                  <c:formatCode>General</c:formatCode>
                  <c:ptCount val="1"/>
                  <c:pt idx="0">
                    <c:v>23</c:v>
                  </c:pt>
                </c:numCache>
              </c:numRef>
            </c:minus>
          </c:errBars>
          <c:val>
            <c:numRef>
              <c:f>'Boxplot Uitsch Hor'!$D$11</c:f>
              <c:numCache>
                <c:formatCode>0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05-45A2-9F54-464614742181}"/>
            </c:ext>
          </c:extLst>
        </c:ser>
        <c:ser>
          <c:idx val="1"/>
          <c:order val="1"/>
          <c:tx>
            <c:strRef>
              <c:f>'Boxplot Uitsch Hor'!$C$10</c:f>
              <c:strCache>
                <c:ptCount val="1"/>
                <c:pt idx="0">
                  <c:v>Q2 tot mediaan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'Boxplot Uitsch Hor'!$D$10</c:f>
              <c:numCache>
                <c:formatCode>0</c:formatCode>
                <c:ptCount val="1"/>
                <c:pt idx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05-45A2-9F54-464614742181}"/>
            </c:ext>
          </c:extLst>
        </c:ser>
        <c:ser>
          <c:idx val="0"/>
          <c:order val="2"/>
          <c:tx>
            <c:strRef>
              <c:f>'Boxplot Uitsch Hor'!$C$9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'Boxplot Uitsch Hor'!$D$8</c:f>
                <c:numCache>
                  <c:formatCode>General</c:formatCode>
                  <c:ptCount val="1"/>
                  <c:pt idx="0">
                    <c:v>29.25</c:v>
                  </c:pt>
                </c:numCache>
              </c:numRef>
            </c:plus>
            <c:spPr>
              <a:solidFill>
                <a:srgbClr val="00B0F0"/>
              </a:solidFill>
              <a:ln>
                <a:solidFill>
                  <a:sysClr val="windowText" lastClr="000000"/>
                </a:solidFill>
              </a:ln>
            </c:spPr>
          </c:errBars>
          <c:val>
            <c:numRef>
              <c:f>'Boxplot Uitsch Hor'!$D$9</c:f>
              <c:numCache>
                <c:formatCode>0</c:formatCode>
                <c:ptCount val="1"/>
                <c:pt idx="0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05-45A2-9F54-464614742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6600832"/>
        <c:axId val="506606720"/>
      </c:barChart>
      <c:scatterChart>
        <c:scatterStyle val="lineMarker"/>
        <c:varyColors val="0"/>
        <c:ser>
          <c:idx val="3"/>
          <c:order val="3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'Boxplot Uitsch Hor'!$D$19</c:f>
              <c:numCache>
                <c:formatCode>0</c:formatCode>
                <c:ptCount val="1"/>
                <c:pt idx="0">
                  <c:v>90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0105-45A2-9F54-464614742181}"/>
            </c:ext>
          </c:extLst>
        </c:ser>
        <c:ser>
          <c:idx val="4"/>
          <c:order val="4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'Boxplot Uitsch Hor'!$D$20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0105-45A2-9F54-464614742181}"/>
            </c:ext>
          </c:extLst>
        </c:ser>
        <c:ser>
          <c:idx val="5"/>
          <c:order val="5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'Boxplot Uitsch Hor'!$D$21</c:f>
              <c:numCache>
                <c:formatCode>0</c:formatCode>
                <c:ptCount val="1"/>
                <c:pt idx="0">
                  <c:v>110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0105-45A2-9F54-464614742181}"/>
            </c:ext>
          </c:extLst>
        </c:ser>
        <c:ser>
          <c:idx val="6"/>
          <c:order val="6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'Boxplot Uitsch Hor'!$D$23</c:f>
              <c:numCache>
                <c:formatCode>0</c:formatCode>
                <c:ptCount val="1"/>
                <c:pt idx="0">
                  <c:v>-10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0105-45A2-9F54-464614742181}"/>
            </c:ext>
          </c:extLst>
        </c:ser>
        <c:ser>
          <c:idx val="7"/>
          <c:order val="7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'Boxplot Uitsch Hor'!$D$24</c:f>
              <c:numCache>
                <c:formatCode>0</c:formatCode>
                <c:ptCount val="1"/>
                <c:pt idx="0">
                  <c:v>-20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0105-45A2-9F54-464614742181}"/>
            </c:ext>
          </c:extLst>
        </c:ser>
        <c:ser>
          <c:idx val="8"/>
          <c:order val="8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'Boxplot Uitsch Hor'!$D$25</c:f>
              <c:numCache>
                <c:formatCode>0</c:formatCode>
                <c:ptCount val="1"/>
                <c:pt idx="0">
                  <c:v>-30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0105-45A2-9F54-464614742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608256"/>
        <c:axId val="506626432"/>
      </c:scatterChart>
      <c:catAx>
        <c:axId val="506600832"/>
        <c:scaling>
          <c:orientation val="minMax"/>
        </c:scaling>
        <c:delete val="1"/>
        <c:axPos val="l"/>
        <c:majorTickMark val="out"/>
        <c:minorTickMark val="none"/>
        <c:tickLblPos val="none"/>
        <c:crossAx val="506606720"/>
        <c:crosses val="autoZero"/>
        <c:auto val="1"/>
        <c:lblAlgn val="ctr"/>
        <c:lblOffset val="100"/>
        <c:noMultiLvlLbl val="0"/>
      </c:catAx>
      <c:valAx>
        <c:axId val="506606720"/>
        <c:scaling>
          <c:orientation val="minMax"/>
          <c:max val="150"/>
          <c:min val="-50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506600832"/>
        <c:crosses val="autoZero"/>
        <c:crossBetween val="between"/>
        <c:majorUnit val="50"/>
      </c:valAx>
      <c:valAx>
        <c:axId val="506608256"/>
        <c:scaling>
          <c:orientation val="minMax"/>
          <c:max val="150"/>
          <c:min val="-50"/>
        </c:scaling>
        <c:delete val="0"/>
        <c:axPos val="t"/>
        <c:numFmt formatCode="0" sourceLinked="1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506626432"/>
        <c:crosses val="max"/>
        <c:crossBetween val="midCat"/>
        <c:majorUnit val="50"/>
      </c:valAx>
      <c:valAx>
        <c:axId val="506626432"/>
        <c:scaling>
          <c:orientation val="minMax"/>
          <c:max val="2"/>
          <c:min val="0"/>
        </c:scaling>
        <c:delete val="1"/>
        <c:axPos val="r"/>
        <c:numFmt formatCode="General" sourceLinked="1"/>
        <c:majorTickMark val="out"/>
        <c:minorTickMark val="none"/>
        <c:tickLblPos val="none"/>
        <c:crossAx val="506608256"/>
        <c:crosses val="max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772596268255493"/>
          <c:y val="5.635170603674548E-3"/>
          <c:w val="0.75999757955327762"/>
          <c:h val="0.89888076490438651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'Groepen Hor'!$E$11</c:f>
              <c:strCache>
                <c:ptCount val="1"/>
                <c:pt idx="0">
                  <c:v>Linkerkant box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errBars>
            <c:errBarType val="minus"/>
            <c:errValType val="cust"/>
            <c:noEndCap val="0"/>
            <c:minus>
              <c:numRef>
                <c:f>'Groepen Hor'!$F$12:$H$12</c:f>
                <c:numCache>
                  <c:formatCode>General</c:formatCode>
                  <c:ptCount val="3"/>
                  <c:pt idx="0">
                    <c:v>6.5</c:v>
                  </c:pt>
                  <c:pt idx="1">
                    <c:v>14.5</c:v>
                  </c:pt>
                  <c:pt idx="2">
                    <c:v>9.75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'Groepen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Hor'!$F$11:$H$11</c:f>
              <c:numCache>
                <c:formatCode>0.00</c:formatCode>
                <c:ptCount val="3"/>
                <c:pt idx="0">
                  <c:v>8.5</c:v>
                </c:pt>
                <c:pt idx="1">
                  <c:v>36.5</c:v>
                </c:pt>
                <c:pt idx="2">
                  <c:v>17.75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E8-4797-A8EB-2283D159FF6C}"/>
            </c:ext>
          </c:extLst>
        </c:ser>
        <c:ser>
          <c:idx val="1"/>
          <c:order val="1"/>
          <c:tx>
            <c:strRef>
              <c:f>'Groepen Hor'!$E$10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'Groepen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Hor'!$F$10:$H$10</c:f>
              <c:numCache>
                <c:formatCode>0.00</c:formatCode>
                <c:ptCount val="3"/>
                <c:pt idx="0">
                  <c:v>6.5</c:v>
                </c:pt>
                <c:pt idx="1">
                  <c:v>9.5</c:v>
                </c:pt>
                <c:pt idx="2">
                  <c:v>12.75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E8-4797-A8EB-2283D159FF6C}"/>
            </c:ext>
          </c:extLst>
        </c:ser>
        <c:ser>
          <c:idx val="0"/>
          <c:order val="2"/>
          <c:tx>
            <c:strRef>
              <c:f>'Groepen Hor'!$E$9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'Groepen Hor'!$F$8:$H$8</c:f>
                <c:numCache>
                  <c:formatCode>General</c:formatCode>
                  <c:ptCount val="3"/>
                  <c:pt idx="0">
                    <c:v>6.5</c:v>
                  </c:pt>
                  <c:pt idx="1">
                    <c:v>7.25</c:v>
                  </c:pt>
                  <c:pt idx="2">
                    <c:v>45.75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'Groepen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Hor'!$F$9:$H$9</c:f>
              <c:numCache>
                <c:formatCode>0.00</c:formatCode>
                <c:ptCount val="3"/>
                <c:pt idx="0">
                  <c:v>6.5</c:v>
                </c:pt>
                <c:pt idx="1">
                  <c:v>6.75</c:v>
                </c:pt>
                <c:pt idx="2">
                  <c:v>38.75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E8-4797-A8EB-2283D159F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9801728"/>
        <c:axId val="629803264"/>
      </c:barChart>
      <c:catAx>
        <c:axId val="62980172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62980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9803264"/>
        <c:scaling>
          <c:orientation val="minMax"/>
          <c:max val="150"/>
          <c:min val="0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629801728"/>
        <c:crosses val="max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48098054728851"/>
          <c:y val="3.6904761904761899E-2"/>
          <c:w val="0.78421605194087551"/>
          <c:h val="0.79654433820772397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'Groepen Hor'!$E$11</c:f>
              <c:strCache>
                <c:ptCount val="1"/>
                <c:pt idx="0">
                  <c:v>Linkerkant box</c:v>
                </c:pt>
              </c:strCache>
            </c:strRef>
          </c:tx>
          <c:invertIfNegative val="0"/>
          <c:errBars>
            <c:errBarType val="minus"/>
            <c:errValType val="cust"/>
            <c:noEndCap val="0"/>
            <c:minus>
              <c:numRef>
                <c:f>'Groepen Hor'!$F$12:$H$12</c:f>
                <c:numCache>
                  <c:formatCode>General</c:formatCode>
                  <c:ptCount val="3"/>
                  <c:pt idx="0">
                    <c:v>6.5</c:v>
                  </c:pt>
                  <c:pt idx="1">
                    <c:v>14.5</c:v>
                  </c:pt>
                  <c:pt idx="2">
                    <c:v>9.75</c:v>
                  </c:pt>
                </c:numCache>
              </c:numRef>
            </c:minus>
          </c:errBars>
          <c:cat>
            <c:strRef>
              <c:f>'Groepen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Hor'!$F$11:$H$11</c:f>
              <c:numCache>
                <c:formatCode>0.00</c:formatCode>
                <c:ptCount val="3"/>
                <c:pt idx="0">
                  <c:v>8.5</c:v>
                </c:pt>
                <c:pt idx="1">
                  <c:v>36.5</c:v>
                </c:pt>
                <c:pt idx="2">
                  <c:v>17.75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5-4205-A14E-258FF8BC292A}"/>
            </c:ext>
          </c:extLst>
        </c:ser>
        <c:ser>
          <c:idx val="1"/>
          <c:order val="1"/>
          <c:tx>
            <c:strRef>
              <c:f>'Groepen Hor'!$E$10</c:f>
              <c:strCache>
                <c:ptCount val="1"/>
                <c:pt idx="0">
                  <c:v>Q1 tot mediaan</c:v>
                </c:pt>
              </c:strCache>
            </c:strRef>
          </c:tx>
          <c:invertIfNegative val="0"/>
          <c:cat>
            <c:strRef>
              <c:f>'Groepen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Hor'!$F$10:$H$10</c:f>
              <c:numCache>
                <c:formatCode>0.00</c:formatCode>
                <c:ptCount val="3"/>
                <c:pt idx="0">
                  <c:v>6.5</c:v>
                </c:pt>
                <c:pt idx="1">
                  <c:v>9.5</c:v>
                </c:pt>
                <c:pt idx="2">
                  <c:v>12.75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E5-4205-A14E-258FF8BC292A}"/>
            </c:ext>
          </c:extLst>
        </c:ser>
        <c:ser>
          <c:idx val="0"/>
          <c:order val="2"/>
          <c:tx>
            <c:strRef>
              <c:f>'Groepen Hor'!$E$9</c:f>
              <c:strCache>
                <c:ptCount val="1"/>
                <c:pt idx="0">
                  <c:v>Mediaan tot Q3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'Groepen Hor'!$F$8:$H$8</c:f>
                <c:numCache>
                  <c:formatCode>General</c:formatCode>
                  <c:ptCount val="3"/>
                  <c:pt idx="0">
                    <c:v>6.5</c:v>
                  </c:pt>
                  <c:pt idx="1">
                    <c:v>7.25</c:v>
                  </c:pt>
                  <c:pt idx="2">
                    <c:v>45.75</c:v>
                  </c:pt>
                </c:numCache>
              </c:numRef>
            </c:plus>
          </c:errBars>
          <c:cat>
            <c:strRef>
              <c:f>'Groepen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Hor'!$F$9:$H$9</c:f>
              <c:numCache>
                <c:formatCode>0.00</c:formatCode>
                <c:ptCount val="3"/>
                <c:pt idx="0">
                  <c:v>6.5</c:v>
                </c:pt>
                <c:pt idx="1">
                  <c:v>6.75</c:v>
                </c:pt>
                <c:pt idx="2">
                  <c:v>38.75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E5-4205-A14E-258FF8BC2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9860608"/>
        <c:axId val="296878080"/>
      </c:barChart>
      <c:catAx>
        <c:axId val="629860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96878080"/>
        <c:crosses val="autoZero"/>
        <c:auto val="1"/>
        <c:lblAlgn val="ctr"/>
        <c:lblOffset val="100"/>
        <c:noMultiLvlLbl val="0"/>
      </c:catAx>
      <c:valAx>
        <c:axId val="296878080"/>
        <c:scaling>
          <c:orientation val="minMax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62986060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048652455028502E-2"/>
          <c:y val="3.104155730533684E-2"/>
          <c:w val="0.86988361820626081"/>
          <c:h val="0.86500437445319511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'Groepen Uitsch Hor'!$E$11</c:f>
              <c:strCache>
                <c:ptCount val="1"/>
                <c:pt idx="0">
                  <c:v>Linkerkant box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errBars>
            <c:errBarType val="minus"/>
            <c:errValType val="cust"/>
            <c:noEndCap val="0"/>
            <c:minus>
              <c:numRef>
                <c:f>'Groepen Uitsch Hor'!$F$12:$H$12</c:f>
                <c:numCache>
                  <c:formatCode>General</c:formatCode>
                  <c:ptCount val="3"/>
                  <c:pt idx="0">
                    <c:v>13.5</c:v>
                  </c:pt>
                  <c:pt idx="1">
                    <c:v>36.75</c:v>
                  </c:pt>
                  <c:pt idx="2">
                    <c:v>98.25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'Groepen Uitsch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Uitsch Hor'!$F$11:$H$11</c:f>
              <c:numCache>
                <c:formatCode>0</c:formatCode>
                <c:ptCount val="3"/>
                <c:pt idx="0">
                  <c:v>2.5</c:v>
                </c:pt>
                <c:pt idx="1">
                  <c:v>29.5</c:v>
                </c:pt>
                <c:pt idx="2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D5-46A9-A7C0-BFAE0FB470DB}"/>
            </c:ext>
          </c:extLst>
        </c:ser>
        <c:ser>
          <c:idx val="1"/>
          <c:order val="1"/>
          <c:tx>
            <c:strRef>
              <c:f>'Groepen Uitsch Hor'!$E$10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'Groepen Uitsch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Uitsch Hor'!$F$10:$H$10</c:f>
              <c:numCache>
                <c:formatCode>0</c:formatCode>
                <c:ptCount val="3"/>
                <c:pt idx="0">
                  <c:v>4.5</c:v>
                </c:pt>
                <c:pt idx="1">
                  <c:v>16.5</c:v>
                </c:pt>
                <c:pt idx="2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D5-46A9-A7C0-BFAE0FB470DB}"/>
            </c:ext>
          </c:extLst>
        </c:ser>
        <c:ser>
          <c:idx val="0"/>
          <c:order val="2"/>
          <c:tx>
            <c:strRef>
              <c:f>'Groepen Uitsch Hor'!$E$9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'Groepen Uitsch Hor'!$F$8:$H$8</c:f>
                <c:numCache>
                  <c:formatCode>General</c:formatCode>
                  <c:ptCount val="3"/>
                  <c:pt idx="0">
                    <c:v>13.5</c:v>
                  </c:pt>
                  <c:pt idx="1">
                    <c:v>36.75</c:v>
                  </c:pt>
                  <c:pt idx="2">
                    <c:v>98.25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'Groepen Uitsch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Uitsch Hor'!$F$9:$H$9</c:f>
              <c:numCache>
                <c:formatCode>0</c:formatCode>
                <c:ptCount val="3"/>
                <c:pt idx="0">
                  <c:v>4.5</c:v>
                </c:pt>
                <c:pt idx="1">
                  <c:v>8</c:v>
                </c:pt>
                <c:pt idx="2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D5-46A9-A7C0-BFAE0FB4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298015744"/>
        <c:axId val="298025728"/>
      </c:barChart>
      <c:scatterChart>
        <c:scatterStyle val="lineMarker"/>
        <c:varyColors val="0"/>
        <c:ser>
          <c:idx val="3"/>
          <c:order val="3"/>
          <c:spPr>
            <a:ln w="28575">
              <a:noFill/>
            </a:ln>
          </c:spPr>
          <c:xVal>
            <c:numRef>
              <c:f>'Groepen Uitsch Hor'!$F$19</c:f>
              <c:numCache>
                <c:formatCode>0</c:formatCode>
                <c:ptCount val="1"/>
                <c:pt idx="0">
                  <c:v>70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DD5-46A9-A7C0-BFAE0FB4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027264"/>
        <c:axId val="298049536"/>
      </c:scatterChart>
      <c:catAx>
        <c:axId val="298015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98025728"/>
        <c:crosses val="autoZero"/>
        <c:auto val="1"/>
        <c:lblAlgn val="ctr"/>
        <c:lblOffset val="100"/>
        <c:noMultiLvlLbl val="0"/>
      </c:catAx>
      <c:valAx>
        <c:axId val="2980257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98015744"/>
        <c:crosses val="autoZero"/>
        <c:crossBetween val="between"/>
      </c:valAx>
      <c:valAx>
        <c:axId val="298027264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one"/>
        <c:crossAx val="298049536"/>
        <c:crosses val="autoZero"/>
        <c:crossBetween val="midCat"/>
      </c:valAx>
      <c:valAx>
        <c:axId val="2980495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98027264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'Groepen Uitsch Hor'!$E$11</c:f>
              <c:strCache>
                <c:ptCount val="1"/>
                <c:pt idx="0">
                  <c:v>Linkerkant box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'Groepen Uitsch Hor'!$F$12:$H$12</c:f>
                <c:numCache>
                  <c:formatCode>General</c:formatCode>
                  <c:ptCount val="3"/>
                  <c:pt idx="0">
                    <c:v>13.5</c:v>
                  </c:pt>
                  <c:pt idx="1">
                    <c:v>36.75</c:v>
                  </c:pt>
                  <c:pt idx="2">
                    <c:v>98.25</c:v>
                  </c:pt>
                </c:numCache>
              </c:numRef>
            </c:minus>
          </c:errBars>
          <c:cat>
            <c:strRef>
              <c:f>'Groepen Uitsch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Uitsch Hor'!$F$11:$H$11</c:f>
              <c:numCache>
                <c:formatCode>0</c:formatCode>
                <c:ptCount val="3"/>
                <c:pt idx="0">
                  <c:v>2.5</c:v>
                </c:pt>
                <c:pt idx="1">
                  <c:v>29.5</c:v>
                </c:pt>
                <c:pt idx="2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3A-4232-9E50-607116671B78}"/>
            </c:ext>
          </c:extLst>
        </c:ser>
        <c:ser>
          <c:idx val="1"/>
          <c:order val="1"/>
          <c:tx>
            <c:strRef>
              <c:f>'Groepen Uitsch Hor'!$E$10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00CCFF"/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'Groepen Uitsch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Uitsch Hor'!$F$10:$H$10</c:f>
              <c:numCache>
                <c:formatCode>0</c:formatCode>
                <c:ptCount val="3"/>
                <c:pt idx="0">
                  <c:v>4.5</c:v>
                </c:pt>
                <c:pt idx="1">
                  <c:v>16.5</c:v>
                </c:pt>
                <c:pt idx="2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3A-4232-9E50-607116671B78}"/>
            </c:ext>
          </c:extLst>
        </c:ser>
        <c:ser>
          <c:idx val="0"/>
          <c:order val="2"/>
          <c:tx>
            <c:strRef>
              <c:f>'Groepen Uitsch Hor'!$E$9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00CCFF"/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'Groepen Uitsch Hor'!$F$8:$H$8</c:f>
                <c:numCache>
                  <c:formatCode>General</c:formatCode>
                  <c:ptCount val="3"/>
                  <c:pt idx="0">
                    <c:v>13.5</c:v>
                  </c:pt>
                  <c:pt idx="1">
                    <c:v>36.75</c:v>
                  </c:pt>
                  <c:pt idx="2">
                    <c:v>98.25</c:v>
                  </c:pt>
                </c:numCache>
              </c:numRef>
            </c:plus>
            <c:spPr>
              <a:solidFill>
                <a:srgbClr val="00CCFF"/>
              </a:solidFill>
              <a:ln>
                <a:solidFill>
                  <a:sysClr val="windowText" lastClr="000000"/>
                </a:solidFill>
              </a:ln>
            </c:spPr>
          </c:errBars>
          <c:cat>
            <c:strRef>
              <c:f>'Groepen Uitsch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Uitsch Hor'!$F$9:$H$9</c:f>
              <c:numCache>
                <c:formatCode>0</c:formatCode>
                <c:ptCount val="3"/>
                <c:pt idx="0">
                  <c:v>4.5</c:v>
                </c:pt>
                <c:pt idx="1">
                  <c:v>8</c:v>
                </c:pt>
                <c:pt idx="2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3A-4232-9E50-607116671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99428480"/>
        <c:axId val="299450752"/>
      </c:barChart>
      <c:scatterChart>
        <c:scatterStyle val="lineMarker"/>
        <c:varyColors val="0"/>
        <c:ser>
          <c:idx val="3"/>
          <c:order val="3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E53A-4232-9E50-607116671B78}"/>
              </c:ext>
            </c:extLst>
          </c:dPt>
          <c:xVal>
            <c:numRef>
              <c:f>'Groepen Uitsch Hor'!$F$19</c:f>
              <c:numCache>
                <c:formatCode>0</c:formatCode>
                <c:ptCount val="1"/>
                <c:pt idx="0">
                  <c:v>70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E53A-4232-9E50-607116671B78}"/>
            </c:ext>
          </c:extLst>
        </c:ser>
        <c:ser>
          <c:idx val="4"/>
          <c:order val="4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E53A-4232-9E50-607116671B78}"/>
              </c:ext>
            </c:extLst>
          </c:dPt>
          <c:xVal>
            <c:numRef>
              <c:f>'Groepen Uitsch Hor'!$F$20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E53A-4232-9E50-607116671B78}"/>
            </c:ext>
          </c:extLst>
        </c:ser>
        <c:ser>
          <c:idx val="5"/>
          <c:order val="5"/>
          <c:spPr>
            <a:ln w="28575">
              <a:noFill/>
            </a:ln>
          </c:spPr>
          <c:dPt>
            <c:idx val="0"/>
            <c:marker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E53A-4232-9E50-607116671B78}"/>
              </c:ext>
            </c:extLst>
          </c:dPt>
          <c:xVal>
            <c:numRef>
              <c:f>'Groepen Uitsch Hor'!$F$21</c:f>
              <c:numCache>
                <c:formatCode>0</c:formatCode>
                <c:ptCount val="1"/>
                <c:pt idx="0">
                  <c:v>50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E53A-4232-9E50-607116671B78}"/>
            </c:ext>
          </c:extLst>
        </c:ser>
        <c:ser>
          <c:idx val="6"/>
          <c:order val="6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E53A-4232-9E50-607116671B78}"/>
              </c:ext>
            </c:extLst>
          </c:dPt>
          <c:xVal>
            <c:numRef>
              <c:f>'Groepen Uitsch Hor'!$F$23</c:f>
              <c:numCache>
                <c:formatCode>0</c:formatCode>
                <c:ptCount val="1"/>
                <c:pt idx="0">
                  <c:v>-120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E53A-4232-9E50-607116671B78}"/>
            </c:ext>
          </c:extLst>
        </c:ser>
        <c:ser>
          <c:idx val="7"/>
          <c:order val="7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E53A-4232-9E50-607116671B78}"/>
              </c:ext>
            </c:extLst>
          </c:dPt>
          <c:xVal>
            <c:numRef>
              <c:f>'Groepen Uitsch Hor'!$F$24</c:f>
              <c:numCache>
                <c:formatCode>0</c:formatCode>
                <c:ptCount val="1"/>
                <c:pt idx="0">
                  <c:v>-110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C-E53A-4232-9E50-607116671B78}"/>
            </c:ext>
          </c:extLst>
        </c:ser>
        <c:ser>
          <c:idx val="8"/>
          <c:order val="8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E53A-4232-9E50-607116671B78}"/>
              </c:ext>
            </c:extLst>
          </c:dPt>
          <c:xVal>
            <c:numRef>
              <c:f>'Groepen Uitsch Hor'!$F$25</c:f>
              <c:numCache>
                <c:formatCode>0</c:formatCode>
                <c:ptCount val="1"/>
                <c:pt idx="0">
                  <c:v>-100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E53A-4232-9E50-607116671B78}"/>
            </c:ext>
          </c:extLst>
        </c:ser>
        <c:ser>
          <c:idx val="9"/>
          <c:order val="9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E53A-4232-9E50-607116671B78}"/>
              </c:ext>
            </c:extLst>
          </c:dPt>
          <c:xVal>
            <c:numRef>
              <c:f>'Groepen Uitsch Hor'!$G$19</c:f>
              <c:numCache>
                <c:formatCode>0</c:formatCode>
                <c:ptCount val="1"/>
                <c:pt idx="0">
                  <c:v>120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E53A-4232-9E50-607116671B78}"/>
            </c:ext>
          </c:extLst>
        </c:ser>
        <c:ser>
          <c:idx val="10"/>
          <c:order val="10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E53A-4232-9E50-607116671B78}"/>
              </c:ext>
            </c:extLst>
          </c:dPt>
          <c:xVal>
            <c:numRef>
              <c:f>'Groepen Uitsch Hor'!$G$20</c:f>
              <c:numCache>
                <c:formatCode>0</c:formatCode>
                <c:ptCount val="1"/>
                <c:pt idx="0">
                  <c:v>110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2-E53A-4232-9E50-607116671B78}"/>
            </c:ext>
          </c:extLst>
        </c:ser>
        <c:ser>
          <c:idx val="11"/>
          <c:order val="11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E53A-4232-9E50-607116671B78}"/>
              </c:ext>
            </c:extLst>
          </c:dPt>
          <c:xVal>
            <c:numRef>
              <c:f>'Groepen Uitsch Hor'!$G$21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4-E53A-4232-9E50-607116671B78}"/>
            </c:ext>
          </c:extLst>
        </c:ser>
        <c:ser>
          <c:idx val="12"/>
          <c:order val="12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E53A-4232-9E50-607116671B78}"/>
              </c:ext>
            </c:extLst>
          </c:dPt>
          <c:xVal>
            <c:numRef>
              <c:f>'Groepen Uitsch Hor'!$G$23</c:f>
              <c:numCache>
                <c:formatCode>0</c:formatCode>
                <c:ptCount val="1"/>
                <c:pt idx="0">
                  <c:v>-120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6-E53A-4232-9E50-607116671B78}"/>
            </c:ext>
          </c:extLst>
        </c:ser>
        <c:ser>
          <c:idx val="13"/>
          <c:order val="13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E53A-4232-9E50-607116671B78}"/>
              </c:ext>
            </c:extLst>
          </c:dPt>
          <c:xVal>
            <c:numRef>
              <c:f>'Groepen Uitsch Hor'!$G$24</c:f>
              <c:numCache>
                <c:formatCode>0</c:formatCode>
                <c:ptCount val="1"/>
                <c:pt idx="0">
                  <c:v>-110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8-E53A-4232-9E50-607116671B78}"/>
            </c:ext>
          </c:extLst>
        </c:ser>
        <c:ser>
          <c:idx val="14"/>
          <c:order val="14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'Groepen Uitsch Hor'!$G$25</c:f>
              <c:numCache>
                <c:formatCode>0</c:formatCode>
                <c:ptCount val="1"/>
                <c:pt idx="0">
                  <c:v>-100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9-E53A-4232-9E50-607116671B78}"/>
            </c:ext>
          </c:extLst>
        </c:ser>
        <c:ser>
          <c:idx val="15"/>
          <c:order val="15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'Groepen Uitsch Hor'!$H$19</c:f>
              <c:numCache>
                <c:formatCode>0</c:formatCode>
                <c:ptCount val="1"/>
                <c:pt idx="0">
                  <c:v>240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A-E53A-4232-9E50-607116671B78}"/>
            </c:ext>
          </c:extLst>
        </c:ser>
        <c:ser>
          <c:idx val="16"/>
          <c:order val="16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'Groepen Uitsch Hor'!$H$20</c:f>
              <c:numCache>
                <c:formatCode>0</c:formatCode>
                <c:ptCount val="1"/>
                <c:pt idx="0">
                  <c:v>220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B-E53A-4232-9E50-607116671B78}"/>
            </c:ext>
          </c:extLst>
        </c:ser>
        <c:ser>
          <c:idx val="17"/>
          <c:order val="17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'Groepen Uitsch Hor'!$H$21</c:f>
              <c:numCache>
                <c:formatCode>0</c:formatCode>
                <c:ptCount val="1"/>
                <c:pt idx="0">
                  <c:v>200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C-E53A-4232-9E50-607116671B78}"/>
            </c:ext>
          </c:extLst>
        </c:ser>
        <c:ser>
          <c:idx val="18"/>
          <c:order val="18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'Groepen Uitsch Hor'!$H$23</c:f>
              <c:numCache>
                <c:formatCode>0</c:formatCode>
                <c:ptCount val="1"/>
                <c:pt idx="0">
                  <c:v>-120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D-E53A-4232-9E50-607116671B78}"/>
            </c:ext>
          </c:extLst>
        </c:ser>
        <c:ser>
          <c:idx val="19"/>
          <c:order val="19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'Groepen Uitsch Hor'!$H$24</c:f>
              <c:numCache>
                <c:formatCode>0</c:formatCode>
                <c:ptCount val="1"/>
                <c:pt idx="0">
                  <c:v>-110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E-E53A-4232-9E50-607116671B78}"/>
            </c:ext>
          </c:extLst>
        </c:ser>
        <c:ser>
          <c:idx val="20"/>
          <c:order val="20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'Groepen Uitsch Hor'!$H$25</c:f>
              <c:numCache>
                <c:formatCode>0</c:formatCode>
                <c:ptCount val="1"/>
                <c:pt idx="0">
                  <c:v>-100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F-E53A-4232-9E50-607116671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452288"/>
        <c:axId val="299453824"/>
      </c:scatterChart>
      <c:catAx>
        <c:axId val="299428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99450752"/>
        <c:crossesAt val="0"/>
        <c:auto val="1"/>
        <c:lblAlgn val="ctr"/>
        <c:lblOffset val="100"/>
        <c:noMultiLvlLbl val="0"/>
      </c:catAx>
      <c:valAx>
        <c:axId val="29945075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99428480"/>
        <c:crosses val="autoZero"/>
        <c:crossBetween val="between"/>
      </c:valAx>
      <c:valAx>
        <c:axId val="29945228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one"/>
        <c:crossAx val="299453824"/>
        <c:crosses val="autoZero"/>
        <c:crossBetween val="midCat"/>
      </c:valAx>
      <c:valAx>
        <c:axId val="299453824"/>
        <c:scaling>
          <c:orientation val="minMax"/>
          <c:max val="3.5"/>
          <c:min val="0.5"/>
        </c:scaling>
        <c:delete val="1"/>
        <c:axPos val="r"/>
        <c:numFmt formatCode="General" sourceLinked="1"/>
        <c:majorTickMark val="out"/>
        <c:minorTickMark val="none"/>
        <c:tickLblPos val="none"/>
        <c:crossAx val="299452288"/>
        <c:crosses val="max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'Groepen Uitsch Hor'!$E$11</c:f>
              <c:strCache>
                <c:ptCount val="1"/>
                <c:pt idx="0">
                  <c:v>Linkerkant box</c:v>
                </c:pt>
              </c:strCache>
            </c:strRef>
          </c:tx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Ref>
                <c:f>'Groepen Uitsch Hor'!$F$12:$H$12</c:f>
                <c:numCache>
                  <c:formatCode>General</c:formatCode>
                  <c:ptCount val="3"/>
                  <c:pt idx="0">
                    <c:v>13.5</c:v>
                  </c:pt>
                  <c:pt idx="1">
                    <c:v>36.75</c:v>
                  </c:pt>
                  <c:pt idx="2">
                    <c:v>98.25</c:v>
                  </c:pt>
                </c:numCache>
              </c:numRef>
            </c:minus>
          </c:errBars>
          <c:cat>
            <c:strRef>
              <c:f>'Groepen Uitsch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Uitsch Hor'!$F$11:$H$11</c:f>
              <c:numCache>
                <c:formatCode>0</c:formatCode>
                <c:ptCount val="3"/>
                <c:pt idx="0">
                  <c:v>2.5</c:v>
                </c:pt>
                <c:pt idx="1">
                  <c:v>29.5</c:v>
                </c:pt>
                <c:pt idx="2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4C-45B4-9825-E1DE234F61EC}"/>
            </c:ext>
          </c:extLst>
        </c:ser>
        <c:ser>
          <c:idx val="1"/>
          <c:order val="1"/>
          <c:tx>
            <c:strRef>
              <c:f>'Groepen Uitsch Hor'!$E$10</c:f>
              <c:strCache>
                <c:ptCount val="1"/>
                <c:pt idx="0">
                  <c:v>Q1 tot mediaan</c:v>
                </c:pt>
              </c:strCache>
            </c:strRef>
          </c:tx>
          <c:spPr>
            <a:solidFill>
              <a:srgbClr val="00CCFF"/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'Groepen Uitsch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Uitsch Hor'!$F$10:$H$10</c:f>
              <c:numCache>
                <c:formatCode>0</c:formatCode>
                <c:ptCount val="3"/>
                <c:pt idx="0">
                  <c:v>4.5</c:v>
                </c:pt>
                <c:pt idx="1">
                  <c:v>16.5</c:v>
                </c:pt>
                <c:pt idx="2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4C-45B4-9825-E1DE234F61EC}"/>
            </c:ext>
          </c:extLst>
        </c:ser>
        <c:ser>
          <c:idx val="0"/>
          <c:order val="2"/>
          <c:tx>
            <c:strRef>
              <c:f>'Groepen Uitsch Hor'!$E$9</c:f>
              <c:strCache>
                <c:ptCount val="1"/>
                <c:pt idx="0">
                  <c:v>Mediaan tot Q3</c:v>
                </c:pt>
              </c:strCache>
            </c:strRef>
          </c:tx>
          <c:spPr>
            <a:solidFill>
              <a:srgbClr val="00CCFF"/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'Groepen Uitsch Hor'!$F$8:$H$8</c:f>
                <c:numCache>
                  <c:formatCode>General</c:formatCode>
                  <c:ptCount val="3"/>
                  <c:pt idx="0">
                    <c:v>13.5</c:v>
                  </c:pt>
                  <c:pt idx="1">
                    <c:v>36.75</c:v>
                  </c:pt>
                  <c:pt idx="2">
                    <c:v>98.25</c:v>
                  </c:pt>
                </c:numCache>
              </c:numRef>
            </c:plus>
            <c:spPr>
              <a:solidFill>
                <a:srgbClr val="00CCFF"/>
              </a:solidFill>
              <a:ln>
                <a:solidFill>
                  <a:sysClr val="windowText" lastClr="000000"/>
                </a:solidFill>
              </a:ln>
            </c:spPr>
          </c:errBars>
          <c:cat>
            <c:strRef>
              <c:f>'Groepen Uitsch Hor'!$F$1:$H$1</c:f>
              <c:strCache>
                <c:ptCount val="3"/>
                <c:pt idx="0">
                  <c:v>Winkel A</c:v>
                </c:pt>
                <c:pt idx="1">
                  <c:v>Winkel B</c:v>
                </c:pt>
                <c:pt idx="2">
                  <c:v>Winkel C</c:v>
                </c:pt>
              </c:strCache>
            </c:strRef>
          </c:cat>
          <c:val>
            <c:numRef>
              <c:f>'Groepen Uitsch Hor'!$F$9:$H$9</c:f>
              <c:numCache>
                <c:formatCode>0</c:formatCode>
                <c:ptCount val="3"/>
                <c:pt idx="0">
                  <c:v>4.5</c:v>
                </c:pt>
                <c:pt idx="1">
                  <c:v>8</c:v>
                </c:pt>
                <c:pt idx="2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4C-45B4-9825-E1DE234F6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00325120"/>
        <c:axId val="300335104"/>
      </c:barChart>
      <c:scatterChart>
        <c:scatterStyle val="lineMarker"/>
        <c:varyColors val="0"/>
        <c:ser>
          <c:idx val="3"/>
          <c:order val="3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AD4C-45B4-9825-E1DE234F61EC}"/>
              </c:ext>
            </c:extLst>
          </c:dPt>
          <c:xVal>
            <c:numRef>
              <c:f>'Groepen Uitsch Hor'!$F$19</c:f>
              <c:numCache>
                <c:formatCode>0</c:formatCode>
                <c:ptCount val="1"/>
                <c:pt idx="0">
                  <c:v>70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AD4C-45B4-9825-E1DE234F61EC}"/>
            </c:ext>
          </c:extLst>
        </c:ser>
        <c:ser>
          <c:idx val="4"/>
          <c:order val="4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AD4C-45B4-9825-E1DE234F61EC}"/>
              </c:ext>
            </c:extLst>
          </c:dPt>
          <c:xVal>
            <c:numRef>
              <c:f>'Groepen Uitsch Hor'!$F$20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AD4C-45B4-9825-E1DE234F61EC}"/>
            </c:ext>
          </c:extLst>
        </c:ser>
        <c:ser>
          <c:idx val="5"/>
          <c:order val="5"/>
          <c:spPr>
            <a:ln w="28575">
              <a:noFill/>
            </a:ln>
          </c:spPr>
          <c:dPt>
            <c:idx val="0"/>
            <c:marker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AD4C-45B4-9825-E1DE234F61EC}"/>
              </c:ext>
            </c:extLst>
          </c:dPt>
          <c:xVal>
            <c:numRef>
              <c:f>'Groepen Uitsch Hor'!$F$21</c:f>
              <c:numCache>
                <c:formatCode>0</c:formatCode>
                <c:ptCount val="1"/>
                <c:pt idx="0">
                  <c:v>50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AD4C-45B4-9825-E1DE234F61EC}"/>
            </c:ext>
          </c:extLst>
        </c:ser>
        <c:ser>
          <c:idx val="6"/>
          <c:order val="6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AD4C-45B4-9825-E1DE234F61EC}"/>
              </c:ext>
            </c:extLst>
          </c:dPt>
          <c:xVal>
            <c:numRef>
              <c:f>'Groepen Uitsch Hor'!$F$23</c:f>
              <c:numCache>
                <c:formatCode>0</c:formatCode>
                <c:ptCount val="1"/>
                <c:pt idx="0">
                  <c:v>-120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AD4C-45B4-9825-E1DE234F61EC}"/>
            </c:ext>
          </c:extLst>
        </c:ser>
        <c:ser>
          <c:idx val="7"/>
          <c:order val="7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AD4C-45B4-9825-E1DE234F61EC}"/>
              </c:ext>
            </c:extLst>
          </c:dPt>
          <c:xVal>
            <c:numRef>
              <c:f>'Groepen Uitsch Hor'!$F$24</c:f>
              <c:numCache>
                <c:formatCode>0</c:formatCode>
                <c:ptCount val="1"/>
                <c:pt idx="0">
                  <c:v>-110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C-AD4C-45B4-9825-E1DE234F61EC}"/>
            </c:ext>
          </c:extLst>
        </c:ser>
        <c:ser>
          <c:idx val="8"/>
          <c:order val="8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AD4C-45B4-9825-E1DE234F61EC}"/>
              </c:ext>
            </c:extLst>
          </c:dPt>
          <c:xVal>
            <c:numRef>
              <c:f>'Groepen Uitsch Hor'!$F$25</c:f>
              <c:numCache>
                <c:formatCode>0</c:formatCode>
                <c:ptCount val="1"/>
                <c:pt idx="0">
                  <c:v>-100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AD4C-45B4-9825-E1DE234F61EC}"/>
            </c:ext>
          </c:extLst>
        </c:ser>
        <c:ser>
          <c:idx val="9"/>
          <c:order val="9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AD4C-45B4-9825-E1DE234F61EC}"/>
              </c:ext>
            </c:extLst>
          </c:dPt>
          <c:xVal>
            <c:numRef>
              <c:f>'Groepen Uitsch Hor'!$G$19</c:f>
              <c:numCache>
                <c:formatCode>0</c:formatCode>
                <c:ptCount val="1"/>
                <c:pt idx="0">
                  <c:v>120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AD4C-45B4-9825-E1DE234F61EC}"/>
            </c:ext>
          </c:extLst>
        </c:ser>
        <c:ser>
          <c:idx val="10"/>
          <c:order val="10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AD4C-45B4-9825-E1DE234F61EC}"/>
              </c:ext>
            </c:extLst>
          </c:dPt>
          <c:xVal>
            <c:numRef>
              <c:f>'Groepen Uitsch Hor'!$G$20</c:f>
              <c:numCache>
                <c:formatCode>0</c:formatCode>
                <c:ptCount val="1"/>
                <c:pt idx="0">
                  <c:v>110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2-AD4C-45B4-9825-E1DE234F61EC}"/>
            </c:ext>
          </c:extLst>
        </c:ser>
        <c:ser>
          <c:idx val="11"/>
          <c:order val="11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AD4C-45B4-9825-E1DE234F61EC}"/>
              </c:ext>
            </c:extLst>
          </c:dPt>
          <c:xVal>
            <c:numRef>
              <c:f>'Groepen Uitsch Hor'!$G$21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4-AD4C-45B4-9825-E1DE234F61EC}"/>
            </c:ext>
          </c:extLst>
        </c:ser>
        <c:ser>
          <c:idx val="12"/>
          <c:order val="12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AD4C-45B4-9825-E1DE234F61EC}"/>
              </c:ext>
            </c:extLst>
          </c:dPt>
          <c:xVal>
            <c:numRef>
              <c:f>'Groepen Uitsch Hor'!$G$23</c:f>
              <c:numCache>
                <c:formatCode>0</c:formatCode>
                <c:ptCount val="1"/>
                <c:pt idx="0">
                  <c:v>-120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6-AD4C-45B4-9825-E1DE234F61EC}"/>
            </c:ext>
          </c:extLst>
        </c:ser>
        <c:ser>
          <c:idx val="13"/>
          <c:order val="13"/>
          <c:spPr>
            <a:ln w="28575">
              <a:noFill/>
            </a:ln>
          </c:spPr>
          <c:dPt>
            <c:idx val="0"/>
            <c:marker>
              <c:symbol val="circle"/>
              <c:size val="7"/>
              <c:spPr>
                <a:noFill/>
                <a:ln>
                  <a:solidFill>
                    <a:sysClr val="windowText" lastClr="00000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AD4C-45B4-9825-E1DE234F61EC}"/>
              </c:ext>
            </c:extLst>
          </c:dPt>
          <c:xVal>
            <c:numRef>
              <c:f>'Groepen Uitsch Hor'!$G$24</c:f>
              <c:numCache>
                <c:formatCode>0</c:formatCode>
                <c:ptCount val="1"/>
                <c:pt idx="0">
                  <c:v>-110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8-AD4C-45B4-9825-E1DE234F61EC}"/>
            </c:ext>
          </c:extLst>
        </c:ser>
        <c:ser>
          <c:idx val="14"/>
          <c:order val="14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'Groepen Uitsch Hor'!$G$25</c:f>
              <c:numCache>
                <c:formatCode>0</c:formatCode>
                <c:ptCount val="1"/>
                <c:pt idx="0">
                  <c:v>-100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9-AD4C-45B4-9825-E1DE234F61EC}"/>
            </c:ext>
          </c:extLst>
        </c:ser>
        <c:ser>
          <c:idx val="15"/>
          <c:order val="15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'Groepen Uitsch Hor'!$H$19</c:f>
              <c:numCache>
                <c:formatCode>0</c:formatCode>
                <c:ptCount val="1"/>
                <c:pt idx="0">
                  <c:v>240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A-AD4C-45B4-9825-E1DE234F61EC}"/>
            </c:ext>
          </c:extLst>
        </c:ser>
        <c:ser>
          <c:idx val="16"/>
          <c:order val="16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'Groepen Uitsch Hor'!$H$20</c:f>
              <c:numCache>
                <c:formatCode>0</c:formatCode>
                <c:ptCount val="1"/>
                <c:pt idx="0">
                  <c:v>220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B-AD4C-45B4-9825-E1DE234F61EC}"/>
            </c:ext>
          </c:extLst>
        </c:ser>
        <c:ser>
          <c:idx val="17"/>
          <c:order val="17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'Groepen Uitsch Hor'!$H$21</c:f>
              <c:numCache>
                <c:formatCode>0</c:formatCode>
                <c:ptCount val="1"/>
                <c:pt idx="0">
                  <c:v>200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C-AD4C-45B4-9825-E1DE234F61EC}"/>
            </c:ext>
          </c:extLst>
        </c:ser>
        <c:ser>
          <c:idx val="18"/>
          <c:order val="18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'Groepen Uitsch Hor'!$H$23</c:f>
              <c:numCache>
                <c:formatCode>0</c:formatCode>
                <c:ptCount val="1"/>
                <c:pt idx="0">
                  <c:v>-120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D-AD4C-45B4-9825-E1DE234F61EC}"/>
            </c:ext>
          </c:extLst>
        </c:ser>
        <c:ser>
          <c:idx val="19"/>
          <c:order val="19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'Groepen Uitsch Hor'!$H$24</c:f>
              <c:numCache>
                <c:formatCode>0</c:formatCode>
                <c:ptCount val="1"/>
                <c:pt idx="0">
                  <c:v>-110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E-AD4C-45B4-9825-E1DE234F61EC}"/>
            </c:ext>
          </c:extLst>
        </c:ser>
        <c:ser>
          <c:idx val="20"/>
          <c:order val="20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'Groepen Uitsch Hor'!$H$25</c:f>
              <c:numCache>
                <c:formatCode>0</c:formatCode>
                <c:ptCount val="1"/>
                <c:pt idx="0">
                  <c:v>-100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F-AD4C-45B4-9825-E1DE234F6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336640"/>
        <c:axId val="300338176"/>
      </c:scatterChart>
      <c:catAx>
        <c:axId val="300325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00335104"/>
        <c:crossesAt val="-1000"/>
        <c:auto val="1"/>
        <c:lblAlgn val="ctr"/>
        <c:lblOffset val="100"/>
        <c:noMultiLvlLbl val="0"/>
      </c:catAx>
      <c:valAx>
        <c:axId val="30033510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300325120"/>
        <c:crossesAt val="1"/>
        <c:crossBetween val="between"/>
      </c:valAx>
      <c:valAx>
        <c:axId val="30033664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one"/>
        <c:crossAx val="300338176"/>
        <c:crosses val="autoZero"/>
        <c:crossBetween val="midCat"/>
      </c:valAx>
      <c:valAx>
        <c:axId val="300338176"/>
        <c:scaling>
          <c:orientation val="minMax"/>
          <c:max val="3.5"/>
          <c:min val="0.5"/>
        </c:scaling>
        <c:delete val="1"/>
        <c:axPos val="r"/>
        <c:numFmt formatCode="General" sourceLinked="1"/>
        <c:majorTickMark val="out"/>
        <c:minorTickMark val="none"/>
        <c:tickLblPos val="none"/>
        <c:crossAx val="300336640"/>
        <c:crosses val="max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68158A-1E2B-4923-A4A9-1E655F83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65B501C-21C1-4BF4-B750-9CB820FC4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</xdr:colOff>
      <xdr:row>4</xdr:row>
      <xdr:rowOff>0</xdr:rowOff>
    </xdr:from>
    <xdr:to>
      <xdr:col>12</xdr:col>
      <xdr:colOff>1</xdr:colOff>
      <xdr:row>19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19050</xdr:rowOff>
    </xdr:from>
    <xdr:to>
      <xdr:col>10</xdr:col>
      <xdr:colOff>0</xdr:colOff>
      <xdr:row>19</xdr:row>
      <xdr:rowOff>180975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13</xdr:col>
      <xdr:colOff>0</xdr:colOff>
      <xdr:row>18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1362075</xdr:colOff>
      <xdr:row>1</xdr:row>
      <xdr:rowOff>0</xdr:rowOff>
    </xdr:from>
    <xdr:to>
      <xdr:col>8</xdr:col>
      <xdr:colOff>609600</xdr:colOff>
      <xdr:row>18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9</xdr:col>
      <xdr:colOff>0</xdr:colOff>
      <xdr:row>18</xdr:row>
      <xdr:rowOff>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10</xdr:col>
      <xdr:colOff>0</xdr:colOff>
      <xdr:row>22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14</xdr:col>
      <xdr:colOff>0</xdr:colOff>
      <xdr:row>22</xdr:row>
      <xdr:rowOff>0</xdr:rowOff>
    </xdr:to>
    <xdr:graphicFrame macro="">
      <xdr:nvGraphicFramePr>
        <xdr:cNvPr id="3" name="Grafiek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0</xdr:rowOff>
    </xdr:from>
    <xdr:to>
      <xdr:col>9</xdr:col>
      <xdr:colOff>266700</xdr:colOff>
      <xdr:row>23</xdr:row>
      <xdr:rowOff>180975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25</xdr:row>
      <xdr:rowOff>9525</xdr:rowOff>
    </xdr:from>
    <xdr:to>
      <xdr:col>13</xdr:col>
      <xdr:colOff>0</xdr:colOff>
      <xdr:row>33</xdr:row>
      <xdr:rowOff>9525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16</xdr:row>
      <xdr:rowOff>0</xdr:rowOff>
    </xdr:from>
    <xdr:to>
      <xdr:col>11</xdr:col>
      <xdr:colOff>0</xdr:colOff>
      <xdr:row>33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</xdr:colOff>
      <xdr:row>16</xdr:row>
      <xdr:rowOff>0</xdr:rowOff>
    </xdr:from>
    <xdr:to>
      <xdr:col>8</xdr:col>
      <xdr:colOff>0</xdr:colOff>
      <xdr:row>33</xdr:row>
      <xdr:rowOff>0</xdr:rowOff>
    </xdr:to>
    <xdr:graphicFrame macro="">
      <xdr:nvGraphicFramePr>
        <xdr:cNvPr id="3" name="Grafiek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26</xdr:row>
      <xdr:rowOff>0</xdr:rowOff>
    </xdr:from>
    <xdr:to>
      <xdr:col>10</xdr:col>
      <xdr:colOff>0</xdr:colOff>
      <xdr:row>44</xdr:row>
      <xdr:rowOff>0</xdr:rowOff>
    </xdr:to>
    <xdr:graphicFrame macro="">
      <xdr:nvGraphicFramePr>
        <xdr:cNvPr id="2" name="Grafiek 150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</xdr:row>
      <xdr:rowOff>0</xdr:rowOff>
    </xdr:from>
    <xdr:to>
      <xdr:col>24</xdr:col>
      <xdr:colOff>0</xdr:colOff>
      <xdr:row>10</xdr:row>
      <xdr:rowOff>0</xdr:rowOff>
    </xdr:to>
    <xdr:graphicFrame macro="">
      <xdr:nvGraphicFramePr>
        <xdr:cNvPr id="2" name="Grafiek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23</xdr:row>
      <xdr:rowOff>0</xdr:rowOff>
    </xdr:from>
    <xdr:to>
      <xdr:col>18</xdr:col>
      <xdr:colOff>314325</xdr:colOff>
      <xdr:row>32</xdr:row>
      <xdr:rowOff>0</xdr:rowOff>
    </xdr:to>
    <xdr:graphicFrame macro="">
      <xdr:nvGraphicFramePr>
        <xdr:cNvPr id="3" name="Grafiek 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</xdr:row>
      <xdr:rowOff>0</xdr:rowOff>
    </xdr:from>
    <xdr:to>
      <xdr:col>17</xdr:col>
      <xdr:colOff>0</xdr:colOff>
      <xdr:row>10</xdr:row>
      <xdr:rowOff>0</xdr:rowOff>
    </xdr:to>
    <xdr:graphicFrame macro="">
      <xdr:nvGraphicFramePr>
        <xdr:cNvPr id="4" name="Grafiek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11</xdr:row>
      <xdr:rowOff>0</xdr:rowOff>
    </xdr:from>
    <xdr:to>
      <xdr:col>17</xdr:col>
      <xdr:colOff>0</xdr:colOff>
      <xdr:row>21</xdr:row>
      <xdr:rowOff>0</xdr:rowOff>
    </xdr:to>
    <xdr:graphicFrame macro="">
      <xdr:nvGraphicFramePr>
        <xdr:cNvPr id="5" name="Chart 24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5</xdr:row>
      <xdr:rowOff>0</xdr:rowOff>
    </xdr:from>
    <xdr:to>
      <xdr:col>20</xdr:col>
      <xdr:colOff>190500</xdr:colOff>
      <xdr:row>12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13</xdr:col>
      <xdr:colOff>0</xdr:colOff>
      <xdr:row>9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12</xdr:row>
      <xdr:rowOff>0</xdr:rowOff>
    </xdr:from>
    <xdr:to>
      <xdr:col>13</xdr:col>
      <xdr:colOff>0</xdr:colOff>
      <xdr:row>20</xdr:row>
      <xdr:rowOff>0</xdr:rowOff>
    </xdr:to>
    <xdr:graphicFrame macro="">
      <xdr:nvGraphicFramePr>
        <xdr:cNvPr id="3" name="Grafiek 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962025</xdr:colOff>
      <xdr:row>18</xdr:row>
      <xdr:rowOff>0</xdr:rowOff>
    </xdr:from>
    <xdr:to>
      <xdr:col>6</xdr:col>
      <xdr:colOff>0</xdr:colOff>
      <xdr:row>26</xdr:row>
      <xdr:rowOff>95250</xdr:rowOff>
    </xdr:to>
    <xdr:graphicFrame macro="">
      <xdr:nvGraphicFramePr>
        <xdr:cNvPr id="2" name="Grafiek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971550</xdr:colOff>
      <xdr:row>8</xdr:row>
      <xdr:rowOff>0</xdr:rowOff>
    </xdr:from>
    <xdr:to>
      <xdr:col>6</xdr:col>
      <xdr:colOff>0</xdr:colOff>
      <xdr:row>16</xdr:row>
      <xdr:rowOff>9525</xdr:rowOff>
    </xdr:to>
    <xdr:graphicFrame macro="">
      <xdr:nvGraphicFramePr>
        <xdr:cNvPr id="3" name="Grafiek 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15</xdr:col>
      <xdr:colOff>0</xdr:colOff>
      <xdr:row>12</xdr:row>
      <xdr:rowOff>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</xdr:colOff>
      <xdr:row>14</xdr:row>
      <xdr:rowOff>0</xdr:rowOff>
    </xdr:from>
    <xdr:to>
      <xdr:col>15</xdr:col>
      <xdr:colOff>0</xdr:colOff>
      <xdr:row>26</xdr:row>
      <xdr:rowOff>38100</xdr:rowOff>
    </xdr:to>
    <xdr:graphicFrame macro="">
      <xdr:nvGraphicFramePr>
        <xdr:cNvPr id="3" name="Grafiek 4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18</xdr:row>
      <xdr:rowOff>0</xdr:rowOff>
    </xdr:from>
    <xdr:to>
      <xdr:col>15</xdr:col>
      <xdr:colOff>0</xdr:colOff>
      <xdr:row>30</xdr:row>
      <xdr:rowOff>0</xdr:rowOff>
    </xdr:to>
    <xdr:graphicFrame macro="">
      <xdr:nvGraphicFramePr>
        <xdr:cNvPr id="2" name="Grafiek 150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31</xdr:row>
      <xdr:rowOff>0</xdr:rowOff>
    </xdr:from>
    <xdr:to>
      <xdr:col>15</xdr:col>
      <xdr:colOff>0</xdr:colOff>
      <xdr:row>43</xdr:row>
      <xdr:rowOff>0</xdr:rowOff>
    </xdr:to>
    <xdr:graphicFrame macro="">
      <xdr:nvGraphicFramePr>
        <xdr:cNvPr id="3" name="Grafiek 4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0</xdr:rowOff>
    </xdr:from>
    <xdr:to>
      <xdr:col>15</xdr:col>
      <xdr:colOff>0</xdr:colOff>
      <xdr:row>56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C671C-7476-4885-82A8-553370A3E5E5}">
  <sheetPr codeName="Blad1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18"/>
    <col min="2" max="2" width="1.140625" style="118" customWidth="1"/>
    <col min="3" max="3" width="3.7109375" style="118" customWidth="1"/>
    <col min="4" max="4" width="67.5703125" style="118" bestFit="1" customWidth="1"/>
    <col min="5" max="5" width="3.7109375" style="118" customWidth="1"/>
    <col min="6" max="6" width="1.140625" style="118" customWidth="1"/>
    <col min="7" max="7" width="9.140625" style="118"/>
    <col min="8" max="8" width="8.140625" style="118" customWidth="1"/>
    <col min="9" max="9" width="2.7109375" style="118" customWidth="1"/>
    <col min="10" max="12" width="9.140625" style="118"/>
    <col min="13" max="13" width="2.7109375" style="118" customWidth="1"/>
    <col min="14" max="258" width="9.140625" style="118"/>
    <col min="259" max="259" width="0.85546875" style="118" customWidth="1"/>
    <col min="260" max="260" width="3.7109375" style="118" customWidth="1"/>
    <col min="261" max="261" width="67.5703125" style="118" bestFit="1" customWidth="1"/>
    <col min="262" max="262" width="3.7109375" style="118" customWidth="1"/>
    <col min="263" max="263" width="0.85546875" style="118" customWidth="1"/>
    <col min="264" max="514" width="9.140625" style="118"/>
    <col min="515" max="515" width="0.85546875" style="118" customWidth="1"/>
    <col min="516" max="516" width="3.7109375" style="118" customWidth="1"/>
    <col min="517" max="517" width="67.5703125" style="118" bestFit="1" customWidth="1"/>
    <col min="518" max="518" width="3.7109375" style="118" customWidth="1"/>
    <col min="519" max="519" width="0.85546875" style="118" customWidth="1"/>
    <col min="520" max="770" width="9.140625" style="118"/>
    <col min="771" max="771" width="0.85546875" style="118" customWidth="1"/>
    <col min="772" max="772" width="3.7109375" style="118" customWidth="1"/>
    <col min="773" max="773" width="67.5703125" style="118" bestFit="1" customWidth="1"/>
    <col min="774" max="774" width="3.7109375" style="118" customWidth="1"/>
    <col min="775" max="775" width="0.85546875" style="118" customWidth="1"/>
    <col min="776" max="1026" width="9.140625" style="118"/>
    <col min="1027" max="1027" width="0.85546875" style="118" customWidth="1"/>
    <col min="1028" max="1028" width="3.7109375" style="118" customWidth="1"/>
    <col min="1029" max="1029" width="67.5703125" style="118" bestFit="1" customWidth="1"/>
    <col min="1030" max="1030" width="3.7109375" style="118" customWidth="1"/>
    <col min="1031" max="1031" width="0.85546875" style="118" customWidth="1"/>
    <col min="1032" max="1282" width="9.140625" style="118"/>
    <col min="1283" max="1283" width="0.85546875" style="118" customWidth="1"/>
    <col min="1284" max="1284" width="3.7109375" style="118" customWidth="1"/>
    <col min="1285" max="1285" width="67.5703125" style="118" bestFit="1" customWidth="1"/>
    <col min="1286" max="1286" width="3.7109375" style="118" customWidth="1"/>
    <col min="1287" max="1287" width="0.85546875" style="118" customWidth="1"/>
    <col min="1288" max="1538" width="9.140625" style="118"/>
    <col min="1539" max="1539" width="0.85546875" style="118" customWidth="1"/>
    <col min="1540" max="1540" width="3.7109375" style="118" customWidth="1"/>
    <col min="1541" max="1541" width="67.5703125" style="118" bestFit="1" customWidth="1"/>
    <col min="1542" max="1542" width="3.7109375" style="118" customWidth="1"/>
    <col min="1543" max="1543" width="0.85546875" style="118" customWidth="1"/>
    <col min="1544" max="1794" width="9.140625" style="118"/>
    <col min="1795" max="1795" width="0.85546875" style="118" customWidth="1"/>
    <col min="1796" max="1796" width="3.7109375" style="118" customWidth="1"/>
    <col min="1797" max="1797" width="67.5703125" style="118" bestFit="1" customWidth="1"/>
    <col min="1798" max="1798" width="3.7109375" style="118" customWidth="1"/>
    <col min="1799" max="1799" width="0.85546875" style="118" customWidth="1"/>
    <col min="1800" max="2050" width="9.140625" style="118"/>
    <col min="2051" max="2051" width="0.85546875" style="118" customWidth="1"/>
    <col min="2052" max="2052" width="3.7109375" style="118" customWidth="1"/>
    <col min="2053" max="2053" width="67.5703125" style="118" bestFit="1" customWidth="1"/>
    <col min="2054" max="2054" width="3.7109375" style="118" customWidth="1"/>
    <col min="2055" max="2055" width="0.85546875" style="118" customWidth="1"/>
    <col min="2056" max="2306" width="9.140625" style="118"/>
    <col min="2307" max="2307" width="0.85546875" style="118" customWidth="1"/>
    <col min="2308" max="2308" width="3.7109375" style="118" customWidth="1"/>
    <col min="2309" max="2309" width="67.5703125" style="118" bestFit="1" customWidth="1"/>
    <col min="2310" max="2310" width="3.7109375" style="118" customWidth="1"/>
    <col min="2311" max="2311" width="0.85546875" style="118" customWidth="1"/>
    <col min="2312" max="2562" width="9.140625" style="118"/>
    <col min="2563" max="2563" width="0.85546875" style="118" customWidth="1"/>
    <col min="2564" max="2564" width="3.7109375" style="118" customWidth="1"/>
    <col min="2565" max="2565" width="67.5703125" style="118" bestFit="1" customWidth="1"/>
    <col min="2566" max="2566" width="3.7109375" style="118" customWidth="1"/>
    <col min="2567" max="2567" width="0.85546875" style="118" customWidth="1"/>
    <col min="2568" max="2818" width="9.140625" style="118"/>
    <col min="2819" max="2819" width="0.85546875" style="118" customWidth="1"/>
    <col min="2820" max="2820" width="3.7109375" style="118" customWidth="1"/>
    <col min="2821" max="2821" width="67.5703125" style="118" bestFit="1" customWidth="1"/>
    <col min="2822" max="2822" width="3.7109375" style="118" customWidth="1"/>
    <col min="2823" max="2823" width="0.85546875" style="118" customWidth="1"/>
    <col min="2824" max="3074" width="9.140625" style="118"/>
    <col min="3075" max="3075" width="0.85546875" style="118" customWidth="1"/>
    <col min="3076" max="3076" width="3.7109375" style="118" customWidth="1"/>
    <col min="3077" max="3077" width="67.5703125" style="118" bestFit="1" customWidth="1"/>
    <col min="3078" max="3078" width="3.7109375" style="118" customWidth="1"/>
    <col min="3079" max="3079" width="0.85546875" style="118" customWidth="1"/>
    <col min="3080" max="3330" width="9.140625" style="118"/>
    <col min="3331" max="3331" width="0.85546875" style="118" customWidth="1"/>
    <col min="3332" max="3332" width="3.7109375" style="118" customWidth="1"/>
    <col min="3333" max="3333" width="67.5703125" style="118" bestFit="1" customWidth="1"/>
    <col min="3334" max="3334" width="3.7109375" style="118" customWidth="1"/>
    <col min="3335" max="3335" width="0.85546875" style="118" customWidth="1"/>
    <col min="3336" max="3586" width="9.140625" style="118"/>
    <col min="3587" max="3587" width="0.85546875" style="118" customWidth="1"/>
    <col min="3588" max="3588" width="3.7109375" style="118" customWidth="1"/>
    <col min="3589" max="3589" width="67.5703125" style="118" bestFit="1" customWidth="1"/>
    <col min="3590" max="3590" width="3.7109375" style="118" customWidth="1"/>
    <col min="3591" max="3591" width="0.85546875" style="118" customWidth="1"/>
    <col min="3592" max="3842" width="9.140625" style="118"/>
    <col min="3843" max="3843" width="0.85546875" style="118" customWidth="1"/>
    <col min="3844" max="3844" width="3.7109375" style="118" customWidth="1"/>
    <col min="3845" max="3845" width="67.5703125" style="118" bestFit="1" customWidth="1"/>
    <col min="3846" max="3846" width="3.7109375" style="118" customWidth="1"/>
    <col min="3847" max="3847" width="0.85546875" style="118" customWidth="1"/>
    <col min="3848" max="4098" width="9.140625" style="118"/>
    <col min="4099" max="4099" width="0.85546875" style="118" customWidth="1"/>
    <col min="4100" max="4100" width="3.7109375" style="118" customWidth="1"/>
    <col min="4101" max="4101" width="67.5703125" style="118" bestFit="1" customWidth="1"/>
    <col min="4102" max="4102" width="3.7109375" style="118" customWidth="1"/>
    <col min="4103" max="4103" width="0.85546875" style="118" customWidth="1"/>
    <col min="4104" max="4354" width="9.140625" style="118"/>
    <col min="4355" max="4355" width="0.85546875" style="118" customWidth="1"/>
    <col min="4356" max="4356" width="3.7109375" style="118" customWidth="1"/>
    <col min="4357" max="4357" width="67.5703125" style="118" bestFit="1" customWidth="1"/>
    <col min="4358" max="4358" width="3.7109375" style="118" customWidth="1"/>
    <col min="4359" max="4359" width="0.85546875" style="118" customWidth="1"/>
    <col min="4360" max="4610" width="9.140625" style="118"/>
    <col min="4611" max="4611" width="0.85546875" style="118" customWidth="1"/>
    <col min="4612" max="4612" width="3.7109375" style="118" customWidth="1"/>
    <col min="4613" max="4613" width="67.5703125" style="118" bestFit="1" customWidth="1"/>
    <col min="4614" max="4614" width="3.7109375" style="118" customWidth="1"/>
    <col min="4615" max="4615" width="0.85546875" style="118" customWidth="1"/>
    <col min="4616" max="4866" width="9.140625" style="118"/>
    <col min="4867" max="4867" width="0.85546875" style="118" customWidth="1"/>
    <col min="4868" max="4868" width="3.7109375" style="118" customWidth="1"/>
    <col min="4869" max="4869" width="67.5703125" style="118" bestFit="1" customWidth="1"/>
    <col min="4870" max="4870" width="3.7109375" style="118" customWidth="1"/>
    <col min="4871" max="4871" width="0.85546875" style="118" customWidth="1"/>
    <col min="4872" max="5122" width="9.140625" style="118"/>
    <col min="5123" max="5123" width="0.85546875" style="118" customWidth="1"/>
    <col min="5124" max="5124" width="3.7109375" style="118" customWidth="1"/>
    <col min="5125" max="5125" width="67.5703125" style="118" bestFit="1" customWidth="1"/>
    <col min="5126" max="5126" width="3.7109375" style="118" customWidth="1"/>
    <col min="5127" max="5127" width="0.85546875" style="118" customWidth="1"/>
    <col min="5128" max="5378" width="9.140625" style="118"/>
    <col min="5379" max="5379" width="0.85546875" style="118" customWidth="1"/>
    <col min="5380" max="5380" width="3.7109375" style="118" customWidth="1"/>
    <col min="5381" max="5381" width="67.5703125" style="118" bestFit="1" customWidth="1"/>
    <col min="5382" max="5382" width="3.7109375" style="118" customWidth="1"/>
    <col min="5383" max="5383" width="0.85546875" style="118" customWidth="1"/>
    <col min="5384" max="5634" width="9.140625" style="118"/>
    <col min="5635" max="5635" width="0.85546875" style="118" customWidth="1"/>
    <col min="5636" max="5636" width="3.7109375" style="118" customWidth="1"/>
    <col min="5637" max="5637" width="67.5703125" style="118" bestFit="1" customWidth="1"/>
    <col min="5638" max="5638" width="3.7109375" style="118" customWidth="1"/>
    <col min="5639" max="5639" width="0.85546875" style="118" customWidth="1"/>
    <col min="5640" max="5890" width="9.140625" style="118"/>
    <col min="5891" max="5891" width="0.85546875" style="118" customWidth="1"/>
    <col min="5892" max="5892" width="3.7109375" style="118" customWidth="1"/>
    <col min="5893" max="5893" width="67.5703125" style="118" bestFit="1" customWidth="1"/>
    <col min="5894" max="5894" width="3.7109375" style="118" customWidth="1"/>
    <col min="5895" max="5895" width="0.85546875" style="118" customWidth="1"/>
    <col min="5896" max="6146" width="9.140625" style="118"/>
    <col min="6147" max="6147" width="0.85546875" style="118" customWidth="1"/>
    <col min="6148" max="6148" width="3.7109375" style="118" customWidth="1"/>
    <col min="6149" max="6149" width="67.5703125" style="118" bestFit="1" customWidth="1"/>
    <col min="6150" max="6150" width="3.7109375" style="118" customWidth="1"/>
    <col min="6151" max="6151" width="0.85546875" style="118" customWidth="1"/>
    <col min="6152" max="6402" width="9.140625" style="118"/>
    <col min="6403" max="6403" width="0.85546875" style="118" customWidth="1"/>
    <col min="6404" max="6404" width="3.7109375" style="118" customWidth="1"/>
    <col min="6405" max="6405" width="67.5703125" style="118" bestFit="1" customWidth="1"/>
    <col min="6406" max="6406" width="3.7109375" style="118" customWidth="1"/>
    <col min="6407" max="6407" width="0.85546875" style="118" customWidth="1"/>
    <col min="6408" max="6658" width="9.140625" style="118"/>
    <col min="6659" max="6659" width="0.85546875" style="118" customWidth="1"/>
    <col min="6660" max="6660" width="3.7109375" style="118" customWidth="1"/>
    <col min="6661" max="6661" width="67.5703125" style="118" bestFit="1" customWidth="1"/>
    <col min="6662" max="6662" width="3.7109375" style="118" customWidth="1"/>
    <col min="6663" max="6663" width="0.85546875" style="118" customWidth="1"/>
    <col min="6664" max="6914" width="9.140625" style="118"/>
    <col min="6915" max="6915" width="0.85546875" style="118" customWidth="1"/>
    <col min="6916" max="6916" width="3.7109375" style="118" customWidth="1"/>
    <col min="6917" max="6917" width="67.5703125" style="118" bestFit="1" customWidth="1"/>
    <col min="6918" max="6918" width="3.7109375" style="118" customWidth="1"/>
    <col min="6919" max="6919" width="0.85546875" style="118" customWidth="1"/>
    <col min="6920" max="7170" width="9.140625" style="118"/>
    <col min="7171" max="7171" width="0.85546875" style="118" customWidth="1"/>
    <col min="7172" max="7172" width="3.7109375" style="118" customWidth="1"/>
    <col min="7173" max="7173" width="67.5703125" style="118" bestFit="1" customWidth="1"/>
    <col min="7174" max="7174" width="3.7109375" style="118" customWidth="1"/>
    <col min="7175" max="7175" width="0.85546875" style="118" customWidth="1"/>
    <col min="7176" max="7426" width="9.140625" style="118"/>
    <col min="7427" max="7427" width="0.85546875" style="118" customWidth="1"/>
    <col min="7428" max="7428" width="3.7109375" style="118" customWidth="1"/>
    <col min="7429" max="7429" width="67.5703125" style="118" bestFit="1" customWidth="1"/>
    <col min="7430" max="7430" width="3.7109375" style="118" customWidth="1"/>
    <col min="7431" max="7431" width="0.85546875" style="118" customWidth="1"/>
    <col min="7432" max="7682" width="9.140625" style="118"/>
    <col min="7683" max="7683" width="0.85546875" style="118" customWidth="1"/>
    <col min="7684" max="7684" width="3.7109375" style="118" customWidth="1"/>
    <col min="7685" max="7685" width="67.5703125" style="118" bestFit="1" customWidth="1"/>
    <col min="7686" max="7686" width="3.7109375" style="118" customWidth="1"/>
    <col min="7687" max="7687" width="0.85546875" style="118" customWidth="1"/>
    <col min="7688" max="7938" width="9.140625" style="118"/>
    <col min="7939" max="7939" width="0.85546875" style="118" customWidth="1"/>
    <col min="7940" max="7940" width="3.7109375" style="118" customWidth="1"/>
    <col min="7941" max="7941" width="67.5703125" style="118" bestFit="1" customWidth="1"/>
    <col min="7942" max="7942" width="3.7109375" style="118" customWidth="1"/>
    <col min="7943" max="7943" width="0.85546875" style="118" customWidth="1"/>
    <col min="7944" max="8194" width="9.140625" style="118"/>
    <col min="8195" max="8195" width="0.85546875" style="118" customWidth="1"/>
    <col min="8196" max="8196" width="3.7109375" style="118" customWidth="1"/>
    <col min="8197" max="8197" width="67.5703125" style="118" bestFit="1" customWidth="1"/>
    <col min="8198" max="8198" width="3.7109375" style="118" customWidth="1"/>
    <col min="8199" max="8199" width="0.85546875" style="118" customWidth="1"/>
    <col min="8200" max="8450" width="9.140625" style="118"/>
    <col min="8451" max="8451" width="0.85546875" style="118" customWidth="1"/>
    <col min="8452" max="8452" width="3.7109375" style="118" customWidth="1"/>
    <col min="8453" max="8453" width="67.5703125" style="118" bestFit="1" customWidth="1"/>
    <col min="8454" max="8454" width="3.7109375" style="118" customWidth="1"/>
    <col min="8455" max="8455" width="0.85546875" style="118" customWidth="1"/>
    <col min="8456" max="8706" width="9.140625" style="118"/>
    <col min="8707" max="8707" width="0.85546875" style="118" customWidth="1"/>
    <col min="8708" max="8708" width="3.7109375" style="118" customWidth="1"/>
    <col min="8709" max="8709" width="67.5703125" style="118" bestFit="1" customWidth="1"/>
    <col min="8710" max="8710" width="3.7109375" style="118" customWidth="1"/>
    <col min="8711" max="8711" width="0.85546875" style="118" customWidth="1"/>
    <col min="8712" max="8962" width="9.140625" style="118"/>
    <col min="8963" max="8963" width="0.85546875" style="118" customWidth="1"/>
    <col min="8964" max="8964" width="3.7109375" style="118" customWidth="1"/>
    <col min="8965" max="8965" width="67.5703125" style="118" bestFit="1" customWidth="1"/>
    <col min="8966" max="8966" width="3.7109375" style="118" customWidth="1"/>
    <col min="8967" max="8967" width="0.85546875" style="118" customWidth="1"/>
    <col min="8968" max="9218" width="9.140625" style="118"/>
    <col min="9219" max="9219" width="0.85546875" style="118" customWidth="1"/>
    <col min="9220" max="9220" width="3.7109375" style="118" customWidth="1"/>
    <col min="9221" max="9221" width="67.5703125" style="118" bestFit="1" customWidth="1"/>
    <col min="9222" max="9222" width="3.7109375" style="118" customWidth="1"/>
    <col min="9223" max="9223" width="0.85546875" style="118" customWidth="1"/>
    <col min="9224" max="9474" width="9.140625" style="118"/>
    <col min="9475" max="9475" width="0.85546875" style="118" customWidth="1"/>
    <col min="9476" max="9476" width="3.7109375" style="118" customWidth="1"/>
    <col min="9477" max="9477" width="67.5703125" style="118" bestFit="1" customWidth="1"/>
    <col min="9478" max="9478" width="3.7109375" style="118" customWidth="1"/>
    <col min="9479" max="9479" width="0.85546875" style="118" customWidth="1"/>
    <col min="9480" max="9730" width="9.140625" style="118"/>
    <col min="9731" max="9731" width="0.85546875" style="118" customWidth="1"/>
    <col min="9732" max="9732" width="3.7109375" style="118" customWidth="1"/>
    <col min="9733" max="9733" width="67.5703125" style="118" bestFit="1" customWidth="1"/>
    <col min="9734" max="9734" width="3.7109375" style="118" customWidth="1"/>
    <col min="9735" max="9735" width="0.85546875" style="118" customWidth="1"/>
    <col min="9736" max="9986" width="9.140625" style="118"/>
    <col min="9987" max="9987" width="0.85546875" style="118" customWidth="1"/>
    <col min="9988" max="9988" width="3.7109375" style="118" customWidth="1"/>
    <col min="9989" max="9989" width="67.5703125" style="118" bestFit="1" customWidth="1"/>
    <col min="9990" max="9990" width="3.7109375" style="118" customWidth="1"/>
    <col min="9991" max="9991" width="0.85546875" style="118" customWidth="1"/>
    <col min="9992" max="10242" width="9.140625" style="118"/>
    <col min="10243" max="10243" width="0.85546875" style="118" customWidth="1"/>
    <col min="10244" max="10244" width="3.7109375" style="118" customWidth="1"/>
    <col min="10245" max="10245" width="67.5703125" style="118" bestFit="1" customWidth="1"/>
    <col min="10246" max="10246" width="3.7109375" style="118" customWidth="1"/>
    <col min="10247" max="10247" width="0.85546875" style="118" customWidth="1"/>
    <col min="10248" max="10498" width="9.140625" style="118"/>
    <col min="10499" max="10499" width="0.85546875" style="118" customWidth="1"/>
    <col min="10500" max="10500" width="3.7109375" style="118" customWidth="1"/>
    <col min="10501" max="10501" width="67.5703125" style="118" bestFit="1" customWidth="1"/>
    <col min="10502" max="10502" width="3.7109375" style="118" customWidth="1"/>
    <col min="10503" max="10503" width="0.85546875" style="118" customWidth="1"/>
    <col min="10504" max="10754" width="9.140625" style="118"/>
    <col min="10755" max="10755" width="0.85546875" style="118" customWidth="1"/>
    <col min="10756" max="10756" width="3.7109375" style="118" customWidth="1"/>
    <col min="10757" max="10757" width="67.5703125" style="118" bestFit="1" customWidth="1"/>
    <col min="10758" max="10758" width="3.7109375" style="118" customWidth="1"/>
    <col min="10759" max="10759" width="0.85546875" style="118" customWidth="1"/>
    <col min="10760" max="11010" width="9.140625" style="118"/>
    <col min="11011" max="11011" width="0.85546875" style="118" customWidth="1"/>
    <col min="11012" max="11012" width="3.7109375" style="118" customWidth="1"/>
    <col min="11013" max="11013" width="67.5703125" style="118" bestFit="1" customWidth="1"/>
    <col min="11014" max="11014" width="3.7109375" style="118" customWidth="1"/>
    <col min="11015" max="11015" width="0.85546875" style="118" customWidth="1"/>
    <col min="11016" max="11266" width="9.140625" style="118"/>
    <col min="11267" max="11267" width="0.85546875" style="118" customWidth="1"/>
    <col min="11268" max="11268" width="3.7109375" style="118" customWidth="1"/>
    <col min="11269" max="11269" width="67.5703125" style="118" bestFit="1" customWidth="1"/>
    <col min="11270" max="11270" width="3.7109375" style="118" customWidth="1"/>
    <col min="11271" max="11271" width="0.85546875" style="118" customWidth="1"/>
    <col min="11272" max="11522" width="9.140625" style="118"/>
    <col min="11523" max="11523" width="0.85546875" style="118" customWidth="1"/>
    <col min="11524" max="11524" width="3.7109375" style="118" customWidth="1"/>
    <col min="11525" max="11525" width="67.5703125" style="118" bestFit="1" customWidth="1"/>
    <col min="11526" max="11526" width="3.7109375" style="118" customWidth="1"/>
    <col min="11527" max="11527" width="0.85546875" style="118" customWidth="1"/>
    <col min="11528" max="11778" width="9.140625" style="118"/>
    <col min="11779" max="11779" width="0.85546875" style="118" customWidth="1"/>
    <col min="11780" max="11780" width="3.7109375" style="118" customWidth="1"/>
    <col min="11781" max="11781" width="67.5703125" style="118" bestFit="1" customWidth="1"/>
    <col min="11782" max="11782" width="3.7109375" style="118" customWidth="1"/>
    <col min="11783" max="11783" width="0.85546875" style="118" customWidth="1"/>
    <col min="11784" max="12034" width="9.140625" style="118"/>
    <col min="12035" max="12035" width="0.85546875" style="118" customWidth="1"/>
    <col min="12036" max="12036" width="3.7109375" style="118" customWidth="1"/>
    <col min="12037" max="12037" width="67.5703125" style="118" bestFit="1" customWidth="1"/>
    <col min="12038" max="12038" width="3.7109375" style="118" customWidth="1"/>
    <col min="12039" max="12039" width="0.85546875" style="118" customWidth="1"/>
    <col min="12040" max="12290" width="9.140625" style="118"/>
    <col min="12291" max="12291" width="0.85546875" style="118" customWidth="1"/>
    <col min="12292" max="12292" width="3.7109375" style="118" customWidth="1"/>
    <col min="12293" max="12293" width="67.5703125" style="118" bestFit="1" customWidth="1"/>
    <col min="12294" max="12294" width="3.7109375" style="118" customWidth="1"/>
    <col min="12295" max="12295" width="0.85546875" style="118" customWidth="1"/>
    <col min="12296" max="12546" width="9.140625" style="118"/>
    <col min="12547" max="12547" width="0.85546875" style="118" customWidth="1"/>
    <col min="12548" max="12548" width="3.7109375" style="118" customWidth="1"/>
    <col min="12549" max="12549" width="67.5703125" style="118" bestFit="1" customWidth="1"/>
    <col min="12550" max="12550" width="3.7109375" style="118" customWidth="1"/>
    <col min="12551" max="12551" width="0.85546875" style="118" customWidth="1"/>
    <col min="12552" max="12802" width="9.140625" style="118"/>
    <col min="12803" max="12803" width="0.85546875" style="118" customWidth="1"/>
    <col min="12804" max="12804" width="3.7109375" style="118" customWidth="1"/>
    <col min="12805" max="12805" width="67.5703125" style="118" bestFit="1" customWidth="1"/>
    <col min="12806" max="12806" width="3.7109375" style="118" customWidth="1"/>
    <col min="12807" max="12807" width="0.85546875" style="118" customWidth="1"/>
    <col min="12808" max="13058" width="9.140625" style="118"/>
    <col min="13059" max="13059" width="0.85546875" style="118" customWidth="1"/>
    <col min="13060" max="13060" width="3.7109375" style="118" customWidth="1"/>
    <col min="13061" max="13061" width="67.5703125" style="118" bestFit="1" customWidth="1"/>
    <col min="13062" max="13062" width="3.7109375" style="118" customWidth="1"/>
    <col min="13063" max="13063" width="0.85546875" style="118" customWidth="1"/>
    <col min="13064" max="13314" width="9.140625" style="118"/>
    <col min="13315" max="13315" width="0.85546875" style="118" customWidth="1"/>
    <col min="13316" max="13316" width="3.7109375" style="118" customWidth="1"/>
    <col min="13317" max="13317" width="67.5703125" style="118" bestFit="1" customWidth="1"/>
    <col min="13318" max="13318" width="3.7109375" style="118" customWidth="1"/>
    <col min="13319" max="13319" width="0.85546875" style="118" customWidth="1"/>
    <col min="13320" max="13570" width="9.140625" style="118"/>
    <col min="13571" max="13571" width="0.85546875" style="118" customWidth="1"/>
    <col min="13572" max="13572" width="3.7109375" style="118" customWidth="1"/>
    <col min="13573" max="13573" width="67.5703125" style="118" bestFit="1" customWidth="1"/>
    <col min="13574" max="13574" width="3.7109375" style="118" customWidth="1"/>
    <col min="13575" max="13575" width="0.85546875" style="118" customWidth="1"/>
    <col min="13576" max="13826" width="9.140625" style="118"/>
    <col min="13827" max="13827" width="0.85546875" style="118" customWidth="1"/>
    <col min="13828" max="13828" width="3.7109375" style="118" customWidth="1"/>
    <col min="13829" max="13829" width="67.5703125" style="118" bestFit="1" customWidth="1"/>
    <col min="13830" max="13830" width="3.7109375" style="118" customWidth="1"/>
    <col min="13831" max="13831" width="0.85546875" style="118" customWidth="1"/>
    <col min="13832" max="14082" width="9.140625" style="118"/>
    <col min="14083" max="14083" width="0.85546875" style="118" customWidth="1"/>
    <col min="14084" max="14084" width="3.7109375" style="118" customWidth="1"/>
    <col min="14085" max="14085" width="67.5703125" style="118" bestFit="1" customWidth="1"/>
    <col min="14086" max="14086" width="3.7109375" style="118" customWidth="1"/>
    <col min="14087" max="14087" width="0.85546875" style="118" customWidth="1"/>
    <col min="14088" max="14338" width="9.140625" style="118"/>
    <col min="14339" max="14339" width="0.85546875" style="118" customWidth="1"/>
    <col min="14340" max="14340" width="3.7109375" style="118" customWidth="1"/>
    <col min="14341" max="14341" width="67.5703125" style="118" bestFit="1" customWidth="1"/>
    <col min="14342" max="14342" width="3.7109375" style="118" customWidth="1"/>
    <col min="14343" max="14343" width="0.85546875" style="118" customWidth="1"/>
    <col min="14344" max="14594" width="9.140625" style="118"/>
    <col min="14595" max="14595" width="0.85546875" style="118" customWidth="1"/>
    <col min="14596" max="14596" width="3.7109375" style="118" customWidth="1"/>
    <col min="14597" max="14597" width="67.5703125" style="118" bestFit="1" customWidth="1"/>
    <col min="14598" max="14598" width="3.7109375" style="118" customWidth="1"/>
    <col min="14599" max="14599" width="0.85546875" style="118" customWidth="1"/>
    <col min="14600" max="14850" width="9.140625" style="118"/>
    <col min="14851" max="14851" width="0.85546875" style="118" customWidth="1"/>
    <col min="14852" max="14852" width="3.7109375" style="118" customWidth="1"/>
    <col min="14853" max="14853" width="67.5703125" style="118" bestFit="1" customWidth="1"/>
    <col min="14854" max="14854" width="3.7109375" style="118" customWidth="1"/>
    <col min="14855" max="14855" width="0.85546875" style="118" customWidth="1"/>
    <col min="14856" max="15106" width="9.140625" style="118"/>
    <col min="15107" max="15107" width="0.85546875" style="118" customWidth="1"/>
    <col min="15108" max="15108" width="3.7109375" style="118" customWidth="1"/>
    <col min="15109" max="15109" width="67.5703125" style="118" bestFit="1" customWidth="1"/>
    <col min="15110" max="15110" width="3.7109375" style="118" customWidth="1"/>
    <col min="15111" max="15111" width="0.85546875" style="118" customWidth="1"/>
    <col min="15112" max="15362" width="9.140625" style="118"/>
    <col min="15363" max="15363" width="0.85546875" style="118" customWidth="1"/>
    <col min="15364" max="15364" width="3.7109375" style="118" customWidth="1"/>
    <col min="15365" max="15365" width="67.5703125" style="118" bestFit="1" customWidth="1"/>
    <col min="15366" max="15366" width="3.7109375" style="118" customWidth="1"/>
    <col min="15367" max="15367" width="0.85546875" style="118" customWidth="1"/>
    <col min="15368" max="15618" width="9.140625" style="118"/>
    <col min="15619" max="15619" width="0.85546875" style="118" customWidth="1"/>
    <col min="15620" max="15620" width="3.7109375" style="118" customWidth="1"/>
    <col min="15621" max="15621" width="67.5703125" style="118" bestFit="1" customWidth="1"/>
    <col min="15622" max="15622" width="3.7109375" style="118" customWidth="1"/>
    <col min="15623" max="15623" width="0.85546875" style="118" customWidth="1"/>
    <col min="15624" max="15874" width="9.140625" style="118"/>
    <col min="15875" max="15875" width="0.85546875" style="118" customWidth="1"/>
    <col min="15876" max="15876" width="3.7109375" style="118" customWidth="1"/>
    <col min="15877" max="15877" width="67.5703125" style="118" bestFit="1" customWidth="1"/>
    <col min="15878" max="15878" width="3.7109375" style="118" customWidth="1"/>
    <col min="15879" max="15879" width="0.85546875" style="118" customWidth="1"/>
    <col min="15880" max="16130" width="9.140625" style="118"/>
    <col min="16131" max="16131" width="0.85546875" style="118" customWidth="1"/>
    <col min="16132" max="16132" width="3.7109375" style="118" customWidth="1"/>
    <col min="16133" max="16133" width="67.5703125" style="118" bestFit="1" customWidth="1"/>
    <col min="16134" max="16134" width="3.7109375" style="118" customWidth="1"/>
    <col min="16135" max="16135" width="0.85546875" style="118" customWidth="1"/>
    <col min="16136" max="16384" width="9.140625" style="118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120" customFormat="1" ht="15" customHeight="1" thickBot="1" x14ac:dyDescent="0.3">
      <c r="B4" s="9"/>
      <c r="C4" s="10"/>
      <c r="D4" s="119" t="s">
        <v>0</v>
      </c>
      <c r="E4" s="11"/>
      <c r="F4" s="12"/>
      <c r="H4" s="121"/>
      <c r="I4" s="122"/>
      <c r="J4" s="123"/>
      <c r="K4" s="122"/>
      <c r="L4" s="122"/>
      <c r="M4" s="124"/>
      <c r="N4" s="118"/>
    </row>
    <row r="5" spans="2:14" ht="15" customHeight="1" x14ac:dyDescent="0.25">
      <c r="B5" s="4"/>
      <c r="C5" s="13"/>
      <c r="D5" s="14"/>
      <c r="E5" s="15"/>
      <c r="F5" s="8"/>
      <c r="H5" s="125"/>
      <c r="I5" s="126"/>
      <c r="J5" s="142" t="s">
        <v>122</v>
      </c>
      <c r="K5" s="142"/>
      <c r="L5" s="142"/>
      <c r="M5" s="127"/>
    </row>
    <row r="6" spans="2:14" ht="15" customHeight="1" x14ac:dyDescent="0.25">
      <c r="B6" s="4"/>
      <c r="C6" s="13"/>
      <c r="D6" s="16" t="s">
        <v>1</v>
      </c>
      <c r="E6" s="15"/>
      <c r="F6" s="8"/>
      <c r="H6" s="125"/>
      <c r="I6" s="126"/>
      <c r="J6" s="143" t="s">
        <v>123</v>
      </c>
      <c r="K6" s="143"/>
      <c r="L6" s="143"/>
      <c r="M6" s="127"/>
    </row>
    <row r="7" spans="2:14" ht="15" customHeight="1" x14ac:dyDescent="0.25">
      <c r="B7" s="4"/>
      <c r="C7" s="13"/>
      <c r="D7" s="18" t="s">
        <v>141</v>
      </c>
      <c r="E7" s="15"/>
      <c r="F7" s="8"/>
      <c r="H7" s="125"/>
      <c r="I7" s="126"/>
      <c r="J7" s="144"/>
      <c r="K7" s="144"/>
      <c r="L7" s="144"/>
      <c r="M7" s="127"/>
    </row>
    <row r="8" spans="2:14" ht="15" customHeight="1" x14ac:dyDescent="0.25">
      <c r="B8" s="4"/>
      <c r="C8" s="13"/>
      <c r="D8" s="16"/>
      <c r="E8" s="15"/>
      <c r="F8" s="8"/>
      <c r="H8" s="125"/>
      <c r="I8" s="128"/>
      <c r="J8" s="142" t="s">
        <v>124</v>
      </c>
      <c r="K8" s="142"/>
      <c r="L8" s="142"/>
      <c r="M8" s="129"/>
    </row>
    <row r="9" spans="2:14" ht="15" customHeight="1" x14ac:dyDescent="0.25">
      <c r="B9" s="4"/>
      <c r="C9" s="13"/>
      <c r="D9" s="145" t="s">
        <v>126</v>
      </c>
      <c r="E9" s="15"/>
      <c r="F9" s="8"/>
      <c r="H9" s="125"/>
      <c r="I9" s="130"/>
      <c r="J9" s="143" t="s">
        <v>125</v>
      </c>
      <c r="K9" s="143"/>
      <c r="L9" s="143"/>
      <c r="M9" s="131"/>
    </row>
    <row r="10" spans="2:14" ht="15" customHeight="1" x14ac:dyDescent="0.25">
      <c r="B10" s="4"/>
      <c r="C10" s="13"/>
      <c r="D10" s="145"/>
      <c r="E10" s="15"/>
      <c r="F10" s="8"/>
      <c r="H10" s="132"/>
      <c r="I10" s="133"/>
      <c r="J10" s="133"/>
      <c r="K10" s="133"/>
      <c r="L10" s="133"/>
      <c r="M10" s="134"/>
    </row>
    <row r="11" spans="2:14" ht="15" customHeight="1" x14ac:dyDescent="0.25">
      <c r="B11" s="4"/>
      <c r="C11" s="13"/>
      <c r="D11" s="145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127</v>
      </c>
      <c r="E13" s="15"/>
      <c r="F13" s="8"/>
    </row>
    <row r="14" spans="2:14" ht="15" customHeight="1" x14ac:dyDescent="0.25">
      <c r="B14" s="4"/>
      <c r="C14" s="13"/>
      <c r="D14" s="14" t="s">
        <v>128</v>
      </c>
      <c r="E14" s="15"/>
      <c r="F14" s="8"/>
    </row>
    <row r="15" spans="2:14" ht="15" customHeight="1" x14ac:dyDescent="0.25">
      <c r="B15" s="4"/>
      <c r="C15" s="13"/>
      <c r="D15" s="135" t="s">
        <v>129</v>
      </c>
      <c r="E15" s="15"/>
      <c r="F15" s="8"/>
    </row>
    <row r="16" spans="2:14" ht="15" customHeight="1" x14ac:dyDescent="0.25">
      <c r="B16" s="4"/>
      <c r="C16" s="13"/>
      <c r="D16" s="135" t="s">
        <v>130</v>
      </c>
      <c r="E16" s="15"/>
      <c r="F16" s="8"/>
    </row>
    <row r="17" spans="2:6" ht="15" customHeight="1" x14ac:dyDescent="0.25">
      <c r="B17" s="4"/>
      <c r="C17" s="13"/>
      <c r="D17" s="135" t="s">
        <v>131</v>
      </c>
      <c r="E17" s="15"/>
      <c r="F17" s="8"/>
    </row>
    <row r="18" spans="2:6" ht="15" customHeight="1" x14ac:dyDescent="0.25">
      <c r="B18" s="4"/>
      <c r="C18" s="13"/>
      <c r="D18" s="139" t="s">
        <v>132</v>
      </c>
      <c r="E18" s="15"/>
      <c r="F18" s="8"/>
    </row>
    <row r="19" spans="2:6" ht="15" customHeight="1" x14ac:dyDescent="0.25">
      <c r="B19" s="4"/>
      <c r="C19" s="13"/>
      <c r="D19" s="14" t="s">
        <v>133</v>
      </c>
      <c r="E19" s="15"/>
      <c r="F19" s="8"/>
    </row>
    <row r="20" spans="2:6" ht="15" customHeight="1" x14ac:dyDescent="0.25">
      <c r="B20" s="4"/>
      <c r="C20" s="13"/>
      <c r="D20" s="135" t="s">
        <v>134</v>
      </c>
      <c r="E20" s="15"/>
      <c r="F20" s="8"/>
    </row>
    <row r="21" spans="2:6" ht="15" customHeight="1" x14ac:dyDescent="0.25">
      <c r="B21" s="4"/>
      <c r="C21" s="13"/>
      <c r="D21" s="135" t="s">
        <v>135</v>
      </c>
      <c r="E21" s="15"/>
      <c r="F21" s="8"/>
    </row>
    <row r="22" spans="2:6" ht="15" customHeight="1" x14ac:dyDescent="0.25">
      <c r="B22" s="4"/>
      <c r="C22" s="13"/>
      <c r="D22" s="135" t="s">
        <v>136</v>
      </c>
      <c r="E22" s="15"/>
      <c r="F22" s="8"/>
    </row>
    <row r="23" spans="2:6" ht="15" customHeight="1" x14ac:dyDescent="0.25">
      <c r="B23" s="4"/>
      <c r="C23" s="13"/>
      <c r="D23" s="135" t="s">
        <v>137</v>
      </c>
      <c r="E23" s="15"/>
      <c r="F23" s="8"/>
    </row>
    <row r="24" spans="2:6" ht="15" customHeight="1" x14ac:dyDescent="0.25">
      <c r="B24" s="4"/>
      <c r="C24" s="13"/>
      <c r="D24" s="14" t="s">
        <v>138</v>
      </c>
      <c r="E24" s="15"/>
      <c r="F24" s="8"/>
    </row>
    <row r="25" spans="2:6" ht="15" customHeight="1" x14ac:dyDescent="0.25">
      <c r="B25" s="4"/>
      <c r="C25" s="13"/>
      <c r="D25" s="136" t="s">
        <v>139</v>
      </c>
      <c r="E25" s="15"/>
      <c r="F25" s="8"/>
    </row>
    <row r="26" spans="2:6" ht="15" customHeight="1" x14ac:dyDescent="0.25">
      <c r="B26" s="4"/>
      <c r="C26" s="13"/>
      <c r="D26" s="136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37" t="s">
        <v>4</v>
      </c>
      <c r="E30" s="15"/>
      <c r="F30" s="8"/>
    </row>
    <row r="31" spans="2:6" ht="15" customHeight="1" x14ac:dyDescent="0.25">
      <c r="B31" s="4"/>
      <c r="C31" s="13"/>
      <c r="D31" s="19" t="s">
        <v>140</v>
      </c>
      <c r="E31" s="15"/>
      <c r="F31" s="8"/>
    </row>
    <row r="32" spans="2:6" ht="15" customHeight="1" x14ac:dyDescent="0.25">
      <c r="B32" s="4"/>
      <c r="C32" s="13"/>
      <c r="D32" s="138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40" t="s">
        <v>7</v>
      </c>
      <c r="E34" s="15"/>
      <c r="F34" s="8"/>
    </row>
    <row r="35" spans="2:6" ht="15" customHeight="1" x14ac:dyDescent="0.25">
      <c r="B35" s="4"/>
      <c r="C35" s="21"/>
      <c r="D35" s="141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B4446C4-8B3E-492E-B9F6-2B856DB20820}"/>
    <hyperlink ref="D28" r:id="rId2" xr:uid="{268FD020-13E5-4218-9698-C707D8DB3620}"/>
    <hyperlink ref="D18" r:id="rId3" display="* plaats daarbij een link naar www.exceltekstenuitleg.nl " xr:uid="{5E9CA847-52A2-4E6B-A172-2B96C6711312}"/>
    <hyperlink ref="D32" r:id="rId4" xr:uid="{9AA7DC77-4F11-410F-AC43-64E7486F5B6C}"/>
    <hyperlink ref="D7" r:id="rId5" xr:uid="{53936018-ED2E-40FA-9580-89A61402A03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O11"/>
  <sheetViews>
    <sheetView zoomScaleNormal="100" workbookViewId="0"/>
  </sheetViews>
  <sheetFormatPr defaultRowHeight="15" x14ac:dyDescent="0.25"/>
  <cols>
    <col min="1" max="1" width="16.7109375" style="26" bestFit="1" customWidth="1"/>
    <col min="2" max="2" width="8.7109375" style="26" bestFit="1" customWidth="1"/>
    <col min="3" max="3" width="4" style="26" customWidth="1"/>
    <col min="4" max="14" width="4.140625" style="26" bestFit="1" customWidth="1"/>
    <col min="15" max="15" width="4.5703125" style="26" customWidth="1"/>
    <col min="16" max="16384" width="9.140625" style="26"/>
  </cols>
  <sheetData>
    <row r="1" spans="1:15" x14ac:dyDescent="0.25"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x14ac:dyDescent="0.25">
      <c r="A2" s="28" t="s">
        <v>8</v>
      </c>
      <c r="E2" s="29">
        <v>3.4</v>
      </c>
      <c r="F2" s="30">
        <v>3.5</v>
      </c>
      <c r="G2" s="30">
        <v>5.4</v>
      </c>
      <c r="H2" s="30">
        <v>5.7</v>
      </c>
      <c r="I2" s="30">
        <v>6.3</v>
      </c>
      <c r="J2" s="30">
        <v>6.3</v>
      </c>
      <c r="K2" s="30">
        <v>6.4</v>
      </c>
      <c r="L2" s="30">
        <v>6.5</v>
      </c>
      <c r="M2" s="30">
        <v>6.8</v>
      </c>
      <c r="N2" s="30">
        <v>7.3</v>
      </c>
      <c r="O2" s="31">
        <v>8.1999999999999993</v>
      </c>
    </row>
    <row r="4" spans="1:15" x14ac:dyDescent="0.25">
      <c r="A4" s="32" t="s">
        <v>9</v>
      </c>
      <c r="B4" s="33">
        <f>MAX(E2:O2)</f>
        <v>8.1999999999999993</v>
      </c>
    </row>
    <row r="5" spans="1:15" x14ac:dyDescent="0.25">
      <c r="A5" s="34" t="s">
        <v>10</v>
      </c>
      <c r="B5" s="35">
        <f>MEDIAN(E2:O2)</f>
        <v>6.3</v>
      </c>
    </row>
    <row r="6" spans="1:15" x14ac:dyDescent="0.25">
      <c r="A6" s="36" t="s">
        <v>11</v>
      </c>
      <c r="B6" s="37">
        <f>MIN(E2:O2)</f>
        <v>3.4</v>
      </c>
    </row>
    <row r="11" spans="1:15" x14ac:dyDescent="0.25">
      <c r="A11" s="26" t="s">
        <v>12</v>
      </c>
      <c r="B11" s="38">
        <f>AVERAGE(E2:O2)</f>
        <v>5.9818181818181815</v>
      </c>
      <c r="C11" s="39" t="s">
        <v>13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M24"/>
  <sheetViews>
    <sheetView zoomScaleNormal="100" workbookViewId="0">
      <selection activeCell="K7" sqref="K7:K8"/>
    </sheetView>
  </sheetViews>
  <sheetFormatPr defaultRowHeight="15" x14ac:dyDescent="0.25"/>
  <cols>
    <col min="1" max="1" width="5.7109375" style="43" bestFit="1" customWidth="1"/>
    <col min="2" max="2" width="3.42578125" style="26" customWidth="1"/>
    <col min="3" max="3" width="15.42578125" style="26" bestFit="1" customWidth="1"/>
    <col min="4" max="4" width="5.7109375" style="43" bestFit="1" customWidth="1"/>
    <col min="5" max="5" width="20.42578125" style="44" bestFit="1" customWidth="1"/>
    <col min="6" max="6" width="12.42578125" style="44" bestFit="1" customWidth="1"/>
    <col min="7" max="7" width="8.7109375" style="45" customWidth="1"/>
    <col min="8" max="10" width="9.140625" style="46"/>
    <col min="11" max="11" width="19.85546875" style="45" bestFit="1" customWidth="1"/>
    <col min="12" max="12" width="4.7109375" style="109" bestFit="1" customWidth="1"/>
    <col min="13" max="13" width="8.7109375" style="46" customWidth="1"/>
    <col min="14" max="16384" width="9.140625" style="26"/>
  </cols>
  <sheetData>
    <row r="1" spans="1:12" x14ac:dyDescent="0.25">
      <c r="A1" s="43">
        <v>1</v>
      </c>
    </row>
    <row r="2" spans="1:12" x14ac:dyDescent="0.25">
      <c r="A2" s="43">
        <v>2</v>
      </c>
      <c r="C2" s="26" t="s">
        <v>9</v>
      </c>
      <c r="D2" s="56">
        <f>QUARTILE(A1:A24,4)</f>
        <v>23</v>
      </c>
      <c r="E2" s="47" t="s">
        <v>25</v>
      </c>
      <c r="F2" s="47"/>
      <c r="G2" s="48"/>
    </row>
    <row r="3" spans="1:12" x14ac:dyDescent="0.25">
      <c r="A3" s="43">
        <v>3</v>
      </c>
      <c r="C3" s="26" t="s">
        <v>26</v>
      </c>
      <c r="D3" s="56">
        <f>_xlfn.QUARTILE.EXC(A1:A24,3)</f>
        <v>18</v>
      </c>
      <c r="E3" s="47" t="s">
        <v>27</v>
      </c>
      <c r="F3" s="47"/>
      <c r="G3" s="48"/>
      <c r="K3" s="150" t="s">
        <v>28</v>
      </c>
      <c r="L3" s="146" t="s">
        <v>15</v>
      </c>
    </row>
    <row r="4" spans="1:12" x14ac:dyDescent="0.25">
      <c r="A4" s="43">
        <v>4</v>
      </c>
      <c r="C4" s="26" t="s">
        <v>10</v>
      </c>
      <c r="D4" s="56">
        <f>_xlfn.QUARTILE.EXC(A1:A24,2)</f>
        <v>12</v>
      </c>
      <c r="E4" s="47" t="s">
        <v>29</v>
      </c>
      <c r="F4" s="47"/>
      <c r="G4" s="48"/>
      <c r="H4" s="147">
        <v>0.25</v>
      </c>
      <c r="K4" s="150"/>
      <c r="L4" s="146"/>
    </row>
    <row r="5" spans="1:12" x14ac:dyDescent="0.25">
      <c r="A5" s="43">
        <v>5</v>
      </c>
      <c r="C5" s="26" t="s">
        <v>30</v>
      </c>
      <c r="D5" s="56">
        <f>_xlfn.QUARTILE.EXC(A1:A24,1)</f>
        <v>6</v>
      </c>
      <c r="E5" s="47" t="s">
        <v>31</v>
      </c>
      <c r="F5" s="47"/>
      <c r="G5" s="48"/>
      <c r="H5" s="148"/>
    </row>
    <row r="6" spans="1:12" x14ac:dyDescent="0.25">
      <c r="A6" s="43">
        <v>6</v>
      </c>
      <c r="C6" s="26" t="s">
        <v>11</v>
      </c>
      <c r="D6" s="56">
        <f>QUARTILE(A1:A24,0)</f>
        <v>1</v>
      </c>
      <c r="E6" s="47" t="s">
        <v>32</v>
      </c>
      <c r="F6" s="47"/>
      <c r="G6" s="48"/>
      <c r="H6" s="148"/>
    </row>
    <row r="7" spans="1:12" x14ac:dyDescent="0.25">
      <c r="A7" s="43">
        <v>7</v>
      </c>
      <c r="D7" s="56"/>
      <c r="H7" s="149"/>
      <c r="K7" s="150" t="s">
        <v>33</v>
      </c>
      <c r="L7" s="146" t="s">
        <v>34</v>
      </c>
    </row>
    <row r="8" spans="1:12" x14ac:dyDescent="0.25">
      <c r="A8" s="43">
        <v>8</v>
      </c>
      <c r="C8" s="26" t="s">
        <v>35</v>
      </c>
      <c r="D8" s="56">
        <f>D2-D3</f>
        <v>5</v>
      </c>
      <c r="E8" s="49" t="s">
        <v>36</v>
      </c>
      <c r="F8" s="26" t="s">
        <v>37</v>
      </c>
      <c r="G8" s="46"/>
      <c r="H8" s="147">
        <v>0.25</v>
      </c>
      <c r="K8" s="150"/>
      <c r="L8" s="146"/>
    </row>
    <row r="9" spans="1:12" x14ac:dyDescent="0.25">
      <c r="A9" s="43">
        <v>9</v>
      </c>
      <c r="C9" s="32" t="s">
        <v>38</v>
      </c>
      <c r="D9" s="83">
        <f>D3-D4</f>
        <v>6</v>
      </c>
      <c r="E9" s="49" t="s">
        <v>39</v>
      </c>
      <c r="F9" s="26" t="s">
        <v>40</v>
      </c>
      <c r="G9" s="46"/>
      <c r="H9" s="148">
        <v>0.25</v>
      </c>
    </row>
    <row r="10" spans="1:12" x14ac:dyDescent="0.25">
      <c r="A10" s="43">
        <v>10</v>
      </c>
      <c r="C10" s="34" t="s">
        <v>41</v>
      </c>
      <c r="D10" s="87">
        <f>D4-D5</f>
        <v>6</v>
      </c>
      <c r="E10" s="49" t="s">
        <v>42</v>
      </c>
      <c r="F10" s="26" t="s">
        <v>43</v>
      </c>
      <c r="G10" s="46"/>
      <c r="H10" s="148"/>
    </row>
    <row r="11" spans="1:12" x14ac:dyDescent="0.25">
      <c r="A11" s="43">
        <v>11</v>
      </c>
      <c r="C11" s="36" t="s">
        <v>44</v>
      </c>
      <c r="D11" s="90">
        <f>D5</f>
        <v>6</v>
      </c>
      <c r="E11" s="49" t="s">
        <v>45</v>
      </c>
      <c r="F11" s="26" t="s">
        <v>30</v>
      </c>
      <c r="G11" s="46"/>
      <c r="H11" s="149"/>
      <c r="K11" s="150" t="s">
        <v>17</v>
      </c>
      <c r="L11" s="146" t="s">
        <v>46</v>
      </c>
    </row>
    <row r="12" spans="1:12" x14ac:dyDescent="0.25">
      <c r="A12" s="43">
        <v>12</v>
      </c>
      <c r="C12" s="26" t="s">
        <v>47</v>
      </c>
      <c r="D12" s="56">
        <f>D5-D6</f>
        <v>5</v>
      </c>
      <c r="E12" s="49" t="s">
        <v>48</v>
      </c>
      <c r="F12" s="26" t="s">
        <v>49</v>
      </c>
      <c r="G12" s="46"/>
      <c r="H12" s="147">
        <v>0.25</v>
      </c>
      <c r="K12" s="150"/>
      <c r="L12" s="146"/>
    </row>
    <row r="13" spans="1:12" x14ac:dyDescent="0.25">
      <c r="A13" s="43">
        <v>13</v>
      </c>
      <c r="E13" s="43"/>
      <c r="F13" s="43"/>
      <c r="G13" s="53"/>
      <c r="H13" s="148">
        <v>0.25</v>
      </c>
    </row>
    <row r="14" spans="1:12" x14ac:dyDescent="0.25">
      <c r="A14" s="43">
        <v>14</v>
      </c>
      <c r="F14" s="26"/>
      <c r="G14" s="46"/>
      <c r="H14" s="148"/>
    </row>
    <row r="15" spans="1:12" x14ac:dyDescent="0.25">
      <c r="A15" s="43">
        <v>15</v>
      </c>
      <c r="F15" s="26"/>
      <c r="G15" s="46"/>
      <c r="H15" s="149"/>
      <c r="K15" s="150" t="s">
        <v>50</v>
      </c>
      <c r="L15" s="146" t="s">
        <v>51</v>
      </c>
    </row>
    <row r="16" spans="1:12" x14ac:dyDescent="0.25">
      <c r="A16" s="43">
        <v>16</v>
      </c>
      <c r="F16" s="26"/>
      <c r="G16" s="46"/>
      <c r="H16" s="147">
        <v>0.25</v>
      </c>
      <c r="K16" s="150"/>
      <c r="L16" s="146"/>
    </row>
    <row r="17" spans="1:12" x14ac:dyDescent="0.25">
      <c r="A17" s="43">
        <v>17</v>
      </c>
      <c r="F17" s="26"/>
      <c r="G17" s="46"/>
      <c r="H17" s="148">
        <v>0.25</v>
      </c>
    </row>
    <row r="18" spans="1:12" x14ac:dyDescent="0.25">
      <c r="A18" s="43">
        <v>18</v>
      </c>
      <c r="F18" s="26"/>
      <c r="G18" s="46"/>
      <c r="H18" s="148"/>
    </row>
    <row r="19" spans="1:12" x14ac:dyDescent="0.25">
      <c r="A19" s="43">
        <v>19</v>
      </c>
      <c r="H19" s="149"/>
      <c r="K19" s="150" t="s">
        <v>52</v>
      </c>
      <c r="L19" s="146" t="s">
        <v>19</v>
      </c>
    </row>
    <row r="20" spans="1:12" x14ac:dyDescent="0.25">
      <c r="A20" s="43">
        <v>20</v>
      </c>
      <c r="E20" s="49"/>
      <c r="F20" s="49"/>
      <c r="G20" s="54"/>
      <c r="K20" s="150"/>
      <c r="L20" s="146"/>
    </row>
    <row r="21" spans="1:12" x14ac:dyDescent="0.25">
      <c r="A21" s="43">
        <v>21</v>
      </c>
      <c r="E21" s="49"/>
      <c r="F21" s="49"/>
      <c r="G21" s="54"/>
    </row>
    <row r="22" spans="1:12" x14ac:dyDescent="0.25">
      <c r="A22" s="43">
        <v>22</v>
      </c>
      <c r="E22" s="49"/>
      <c r="F22" s="49"/>
      <c r="G22" s="54"/>
    </row>
    <row r="23" spans="1:12" x14ac:dyDescent="0.25">
      <c r="A23" s="43">
        <v>23</v>
      </c>
      <c r="E23" s="49"/>
      <c r="F23" s="49"/>
      <c r="G23" s="54"/>
    </row>
    <row r="24" spans="1:12" x14ac:dyDescent="0.25">
      <c r="E24" s="49"/>
      <c r="F24" s="49"/>
      <c r="G24" s="54"/>
    </row>
  </sheetData>
  <mergeCells count="14">
    <mergeCell ref="L15:L16"/>
    <mergeCell ref="H16:H19"/>
    <mergeCell ref="K19:K20"/>
    <mergeCell ref="L19:L20"/>
    <mergeCell ref="K3:K4"/>
    <mergeCell ref="L3:L4"/>
    <mergeCell ref="H4:H7"/>
    <mergeCell ref="K7:K8"/>
    <mergeCell ref="L7:L8"/>
    <mergeCell ref="H8:H11"/>
    <mergeCell ref="K11:K12"/>
    <mergeCell ref="L11:L12"/>
    <mergeCell ref="H12:H15"/>
    <mergeCell ref="K15:K16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G24"/>
  <sheetViews>
    <sheetView zoomScaleNormal="100" workbookViewId="0"/>
  </sheetViews>
  <sheetFormatPr defaultRowHeight="15" x14ac:dyDescent="0.25"/>
  <cols>
    <col min="1" max="1" width="5.7109375" style="43" bestFit="1" customWidth="1"/>
    <col min="2" max="2" width="3.42578125" style="26" customWidth="1"/>
    <col min="3" max="3" width="16.140625" style="26" bestFit="1" customWidth="1"/>
    <col min="4" max="4" width="5.7109375" style="43" bestFit="1" customWidth="1"/>
    <col min="5" max="5" width="20.42578125" style="44" bestFit="1" customWidth="1"/>
    <col min="6" max="6" width="12.42578125" style="44" bestFit="1" customWidth="1"/>
    <col min="7" max="7" width="4" style="44" customWidth="1"/>
    <col min="8" max="16384" width="9.140625" style="26"/>
  </cols>
  <sheetData>
    <row r="1" spans="1:7" x14ac:dyDescent="0.25">
      <c r="A1" s="43">
        <v>5</v>
      </c>
    </row>
    <row r="2" spans="1:7" x14ac:dyDescent="0.25">
      <c r="A2" s="43">
        <v>6</v>
      </c>
      <c r="C2" s="26" t="s">
        <v>9</v>
      </c>
      <c r="D2" s="43">
        <f>QUARTILE(A1:A24,4)</f>
        <v>95</v>
      </c>
      <c r="E2" s="47" t="s">
        <v>25</v>
      </c>
      <c r="F2" s="47"/>
      <c r="G2" s="47"/>
    </row>
    <row r="3" spans="1:7" x14ac:dyDescent="0.25">
      <c r="A3" s="43">
        <v>7</v>
      </c>
      <c r="C3" s="26" t="s">
        <v>26</v>
      </c>
      <c r="D3" s="43">
        <f>_xlfn.QUARTILE.EXC(A1:A24,3)</f>
        <v>48.5</v>
      </c>
      <c r="E3" s="47" t="s">
        <v>27</v>
      </c>
      <c r="F3" s="47"/>
      <c r="G3" s="47"/>
    </row>
    <row r="4" spans="1:7" x14ac:dyDescent="0.25">
      <c r="A4" s="43">
        <v>11</v>
      </c>
      <c r="C4" s="26" t="s">
        <v>10</v>
      </c>
      <c r="D4" s="43">
        <f>_xlfn.QUARTILE.EXC(A1:A24,2)</f>
        <v>40</v>
      </c>
      <c r="E4" s="47" t="s">
        <v>29</v>
      </c>
      <c r="F4" s="47"/>
      <c r="G4" s="47"/>
    </row>
    <row r="5" spans="1:7" x14ac:dyDescent="0.25">
      <c r="A5" s="43">
        <v>13</v>
      </c>
      <c r="C5" s="26" t="s">
        <v>30</v>
      </c>
      <c r="D5" s="43">
        <f>_xlfn.QUARTILE.EXC(A1:A24,1)</f>
        <v>28</v>
      </c>
      <c r="E5" s="47" t="s">
        <v>31</v>
      </c>
      <c r="F5" s="47"/>
      <c r="G5" s="47"/>
    </row>
    <row r="6" spans="1:7" x14ac:dyDescent="0.25">
      <c r="A6" s="43">
        <v>28</v>
      </c>
      <c r="C6" s="26" t="s">
        <v>11</v>
      </c>
      <c r="D6" s="43">
        <f>QUARTILE(A1:A24,0)</f>
        <v>5</v>
      </c>
      <c r="E6" s="47" t="s">
        <v>32</v>
      </c>
      <c r="F6" s="47"/>
      <c r="G6" s="47"/>
    </row>
    <row r="7" spans="1:7" x14ac:dyDescent="0.25">
      <c r="A7" s="43">
        <v>28</v>
      </c>
    </row>
    <row r="8" spans="1:7" x14ac:dyDescent="0.25">
      <c r="A8" s="43">
        <v>30</v>
      </c>
      <c r="C8" s="26" t="s">
        <v>35</v>
      </c>
      <c r="D8" s="43">
        <f>D2-D3</f>
        <v>46.5</v>
      </c>
      <c r="E8" s="49" t="s">
        <v>36</v>
      </c>
      <c r="F8" s="26" t="s">
        <v>37</v>
      </c>
      <c r="G8" s="49"/>
    </row>
    <row r="9" spans="1:7" x14ac:dyDescent="0.25">
      <c r="A9" s="43">
        <v>32</v>
      </c>
      <c r="C9" s="32" t="s">
        <v>53</v>
      </c>
      <c r="D9" s="50">
        <f>D3-D4</f>
        <v>8.5</v>
      </c>
      <c r="E9" s="49" t="s">
        <v>39</v>
      </c>
      <c r="F9" s="26" t="s">
        <v>40</v>
      </c>
      <c r="G9" s="49"/>
    </row>
    <row r="10" spans="1:7" x14ac:dyDescent="0.25">
      <c r="A10" s="43">
        <v>35</v>
      </c>
      <c r="C10" s="34" t="s">
        <v>41</v>
      </c>
      <c r="D10" s="51">
        <f>D4-D5</f>
        <v>12</v>
      </c>
      <c r="E10" s="49" t="s">
        <v>42</v>
      </c>
      <c r="F10" s="26" t="s">
        <v>43</v>
      </c>
      <c r="G10" s="49"/>
    </row>
    <row r="11" spans="1:7" x14ac:dyDescent="0.25">
      <c r="A11" s="43">
        <v>36</v>
      </c>
      <c r="C11" s="36" t="s">
        <v>44</v>
      </c>
      <c r="D11" s="52">
        <f>D5</f>
        <v>28</v>
      </c>
      <c r="E11" s="49" t="s">
        <v>45</v>
      </c>
      <c r="F11" s="26" t="s">
        <v>30</v>
      </c>
      <c r="G11" s="49"/>
    </row>
    <row r="12" spans="1:7" x14ac:dyDescent="0.25">
      <c r="A12" s="43">
        <v>39</v>
      </c>
      <c r="C12" s="26" t="s">
        <v>47</v>
      </c>
      <c r="D12" s="43">
        <f>D5-D6</f>
        <v>23</v>
      </c>
      <c r="E12" s="49" t="s">
        <v>48</v>
      </c>
      <c r="F12" s="26" t="s">
        <v>49</v>
      </c>
      <c r="G12" s="49"/>
    </row>
    <row r="13" spans="1:7" x14ac:dyDescent="0.25">
      <c r="A13" s="55">
        <v>41</v>
      </c>
      <c r="E13" s="43"/>
      <c r="F13" s="43"/>
      <c r="G13" s="43"/>
    </row>
    <row r="14" spans="1:7" x14ac:dyDescent="0.25">
      <c r="A14" s="43">
        <v>43</v>
      </c>
      <c r="F14" s="26"/>
      <c r="G14" s="26"/>
    </row>
    <row r="15" spans="1:7" x14ac:dyDescent="0.25">
      <c r="A15" s="43">
        <v>44</v>
      </c>
      <c r="F15" s="26"/>
      <c r="G15" s="26"/>
    </row>
    <row r="16" spans="1:7" x14ac:dyDescent="0.25">
      <c r="A16" s="43">
        <v>45</v>
      </c>
      <c r="F16" s="26"/>
      <c r="G16" s="26"/>
    </row>
    <row r="17" spans="1:7" x14ac:dyDescent="0.25">
      <c r="A17" s="43">
        <v>45</v>
      </c>
      <c r="F17" s="26"/>
      <c r="G17" s="26"/>
    </row>
    <row r="18" spans="1:7" x14ac:dyDescent="0.25">
      <c r="A18" s="43">
        <v>47</v>
      </c>
      <c r="F18" s="26"/>
      <c r="G18" s="26"/>
    </row>
    <row r="19" spans="1:7" x14ac:dyDescent="0.25">
      <c r="A19" s="43">
        <v>49</v>
      </c>
    </row>
    <row r="20" spans="1:7" x14ac:dyDescent="0.25">
      <c r="A20" s="43">
        <v>50</v>
      </c>
      <c r="E20" s="49"/>
      <c r="F20" s="49"/>
      <c r="G20" s="49"/>
    </row>
    <row r="21" spans="1:7" x14ac:dyDescent="0.25">
      <c r="A21" s="43">
        <v>72</v>
      </c>
      <c r="E21" s="49"/>
      <c r="F21" s="49"/>
      <c r="G21" s="49"/>
    </row>
    <row r="22" spans="1:7" x14ac:dyDescent="0.25">
      <c r="A22" s="43">
        <v>78</v>
      </c>
      <c r="E22" s="49"/>
      <c r="F22" s="49"/>
      <c r="G22" s="49"/>
    </row>
    <row r="23" spans="1:7" x14ac:dyDescent="0.25">
      <c r="A23" s="43">
        <v>89</v>
      </c>
      <c r="E23" s="49"/>
      <c r="F23" s="49"/>
      <c r="G23" s="49"/>
    </row>
    <row r="24" spans="1:7" x14ac:dyDescent="0.25">
      <c r="A24" s="43">
        <v>95</v>
      </c>
      <c r="E24" s="49"/>
      <c r="F24" s="49"/>
      <c r="G24" s="49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E68"/>
  <sheetViews>
    <sheetView zoomScaleNormal="100" workbookViewId="0"/>
  </sheetViews>
  <sheetFormatPr defaultRowHeight="15" x14ac:dyDescent="0.25"/>
  <cols>
    <col min="1" max="1" width="9.140625" style="56"/>
    <col min="2" max="2" width="2.7109375" style="56" customWidth="1"/>
    <col min="3" max="3" width="11.7109375" style="44" bestFit="1" customWidth="1"/>
    <col min="4" max="4" width="6.28515625" style="57" customWidth="1"/>
    <col min="5" max="5" width="20.28515625" style="56" bestFit="1" customWidth="1"/>
    <col min="6" max="6" width="2.7109375" style="26" customWidth="1"/>
    <col min="7" max="16384" width="9.140625" style="26"/>
  </cols>
  <sheetData>
    <row r="1" spans="1:5" x14ac:dyDescent="0.25">
      <c r="A1" s="43">
        <v>5</v>
      </c>
      <c r="E1" s="58" t="s">
        <v>54</v>
      </c>
    </row>
    <row r="2" spans="1:5" x14ac:dyDescent="0.25">
      <c r="A2" s="43">
        <v>6</v>
      </c>
      <c r="B2" s="43"/>
      <c r="C2" s="59" t="s">
        <v>34</v>
      </c>
      <c r="D2" s="60">
        <f>QUARTILE(A1:A24,3)</f>
        <v>47.5</v>
      </c>
      <c r="E2" s="61" t="s">
        <v>27</v>
      </c>
    </row>
    <row r="3" spans="1:5" x14ac:dyDescent="0.25">
      <c r="A3" s="43">
        <v>7</v>
      </c>
      <c r="B3" s="43"/>
      <c r="C3" s="62" t="s">
        <v>15</v>
      </c>
      <c r="D3" s="63">
        <f>QUARTILE(A1:A24,4)</f>
        <v>95</v>
      </c>
      <c r="E3" s="64" t="s">
        <v>25</v>
      </c>
    </row>
    <row r="4" spans="1:5" x14ac:dyDescent="0.25">
      <c r="A4" s="43">
        <v>11</v>
      </c>
      <c r="B4" s="43"/>
      <c r="C4" s="62" t="s">
        <v>17</v>
      </c>
      <c r="D4" s="63">
        <f>QUARTILE(A1:A24,2)</f>
        <v>40</v>
      </c>
      <c r="E4" s="64" t="s">
        <v>29</v>
      </c>
    </row>
    <row r="5" spans="1:5" x14ac:dyDescent="0.25">
      <c r="A5" s="43">
        <v>13</v>
      </c>
      <c r="B5" s="43"/>
      <c r="C5" s="62" t="s">
        <v>19</v>
      </c>
      <c r="D5" s="63">
        <f>QUARTILE(A1:A24,0)</f>
        <v>5</v>
      </c>
      <c r="E5" s="64" t="s">
        <v>32</v>
      </c>
    </row>
    <row r="6" spans="1:5" x14ac:dyDescent="0.25">
      <c r="A6" s="43">
        <v>28</v>
      </c>
      <c r="B6" s="43"/>
      <c r="C6" s="65" t="s">
        <v>51</v>
      </c>
      <c r="D6" s="66">
        <f>QUARTILE(A1:A24,1)</f>
        <v>28</v>
      </c>
      <c r="E6" s="67" t="s">
        <v>31</v>
      </c>
    </row>
    <row r="7" spans="1:5" x14ac:dyDescent="0.25">
      <c r="A7" s="43">
        <v>28</v>
      </c>
      <c r="B7" s="43"/>
      <c r="E7" s="57"/>
    </row>
    <row r="8" spans="1:5" x14ac:dyDescent="0.25">
      <c r="A8" s="43">
        <v>30</v>
      </c>
      <c r="B8" s="43"/>
    </row>
    <row r="9" spans="1:5" x14ac:dyDescent="0.25">
      <c r="A9" s="43">
        <v>32</v>
      </c>
      <c r="B9" s="43"/>
    </row>
    <row r="10" spans="1:5" x14ac:dyDescent="0.25">
      <c r="A10" s="43">
        <v>35</v>
      </c>
      <c r="B10" s="43"/>
    </row>
    <row r="11" spans="1:5" x14ac:dyDescent="0.25">
      <c r="A11" s="43">
        <v>36</v>
      </c>
      <c r="B11" s="43"/>
    </row>
    <row r="12" spans="1:5" x14ac:dyDescent="0.25">
      <c r="A12" s="43">
        <v>39</v>
      </c>
      <c r="B12" s="43"/>
    </row>
    <row r="13" spans="1:5" x14ac:dyDescent="0.25">
      <c r="A13" s="55">
        <v>41</v>
      </c>
      <c r="B13" s="43"/>
    </row>
    <row r="14" spans="1:5" x14ac:dyDescent="0.25">
      <c r="A14" s="43">
        <v>43</v>
      </c>
      <c r="B14" s="43"/>
    </row>
    <row r="15" spans="1:5" x14ac:dyDescent="0.25">
      <c r="A15" s="43">
        <v>44</v>
      </c>
      <c r="B15" s="43"/>
    </row>
    <row r="16" spans="1:5" x14ac:dyDescent="0.25">
      <c r="A16" s="43">
        <v>45</v>
      </c>
      <c r="B16" s="43"/>
    </row>
    <row r="17" spans="1:4" x14ac:dyDescent="0.25">
      <c r="A17" s="43">
        <v>45</v>
      </c>
      <c r="B17" s="43"/>
    </row>
    <row r="18" spans="1:4" x14ac:dyDescent="0.25">
      <c r="A18" s="43">
        <v>47</v>
      </c>
      <c r="B18" s="43"/>
    </row>
    <row r="19" spans="1:4" x14ac:dyDescent="0.25">
      <c r="A19" s="43">
        <v>49</v>
      </c>
      <c r="B19" s="43"/>
    </row>
    <row r="20" spans="1:4" x14ac:dyDescent="0.25">
      <c r="A20" s="43">
        <v>50</v>
      </c>
      <c r="B20" s="43"/>
    </row>
    <row r="21" spans="1:4" x14ac:dyDescent="0.25">
      <c r="A21" s="43">
        <v>72</v>
      </c>
      <c r="B21" s="43"/>
    </row>
    <row r="22" spans="1:4" x14ac:dyDescent="0.25">
      <c r="A22" s="43">
        <v>78</v>
      </c>
      <c r="B22" s="43"/>
    </row>
    <row r="23" spans="1:4" x14ac:dyDescent="0.25">
      <c r="A23" s="43">
        <v>89</v>
      </c>
      <c r="B23" s="43"/>
    </row>
    <row r="24" spans="1:4" x14ac:dyDescent="0.25">
      <c r="A24" s="43">
        <v>95</v>
      </c>
      <c r="B24" s="43"/>
    </row>
    <row r="25" spans="1:4" x14ac:dyDescent="0.25">
      <c r="B25" s="43"/>
    </row>
    <row r="26" spans="1:4" x14ac:dyDescent="0.25">
      <c r="A26" s="26"/>
      <c r="B26" s="43"/>
      <c r="C26" s="44" t="s">
        <v>55</v>
      </c>
      <c r="D26" s="68">
        <f>COUNT(A1:A100)</f>
        <v>24</v>
      </c>
    </row>
    <row r="27" spans="1:4" x14ac:dyDescent="0.25">
      <c r="A27" s="26"/>
      <c r="B27" s="43"/>
      <c r="C27" s="44" t="s">
        <v>12</v>
      </c>
      <c r="D27" s="68">
        <f>AVERAGE(A1:A100)</f>
        <v>40.333333333333336</v>
      </c>
    </row>
    <row r="28" spans="1:4" x14ac:dyDescent="0.25">
      <c r="A28" s="26"/>
      <c r="B28" s="43"/>
    </row>
    <row r="29" spans="1:4" x14ac:dyDescent="0.25">
      <c r="A29" s="26"/>
      <c r="B29" s="43"/>
    </row>
    <row r="30" spans="1:4" x14ac:dyDescent="0.25">
      <c r="A30" s="26"/>
      <c r="B30" s="43"/>
    </row>
    <row r="31" spans="1:4" x14ac:dyDescent="0.25">
      <c r="A31" s="26"/>
      <c r="B31" s="43"/>
    </row>
    <row r="32" spans="1:4" x14ac:dyDescent="0.25">
      <c r="A32" s="26"/>
      <c r="B32" s="43"/>
    </row>
    <row r="33" spans="1:3" x14ac:dyDescent="0.25">
      <c r="A33" s="26"/>
      <c r="B33" s="43"/>
      <c r="C33" s="69"/>
    </row>
    <row r="34" spans="1:3" x14ac:dyDescent="0.25">
      <c r="A34" s="26"/>
      <c r="B34" s="43"/>
    </row>
    <row r="35" spans="1:3" x14ac:dyDescent="0.25">
      <c r="A35" s="26"/>
      <c r="B35" s="43"/>
    </row>
    <row r="36" spans="1:3" x14ac:dyDescent="0.25">
      <c r="A36" s="26"/>
      <c r="B36" s="43"/>
    </row>
    <row r="37" spans="1:3" x14ac:dyDescent="0.25">
      <c r="A37" s="26"/>
      <c r="B37" s="43"/>
    </row>
    <row r="38" spans="1:3" x14ac:dyDescent="0.25">
      <c r="A38" s="26"/>
      <c r="B38" s="43"/>
    </row>
    <row r="39" spans="1:3" x14ac:dyDescent="0.25">
      <c r="A39" s="26"/>
      <c r="B39" s="43"/>
    </row>
    <row r="40" spans="1:3" x14ac:dyDescent="0.25">
      <c r="A40" s="26"/>
      <c r="B40" s="43"/>
    </row>
    <row r="41" spans="1:3" x14ac:dyDescent="0.25">
      <c r="A41" s="26"/>
      <c r="B41" s="43"/>
    </row>
    <row r="42" spans="1:3" x14ac:dyDescent="0.25">
      <c r="A42" s="26"/>
      <c r="B42" s="43"/>
    </row>
    <row r="43" spans="1:3" x14ac:dyDescent="0.25">
      <c r="A43" s="26"/>
      <c r="B43" s="43"/>
    </row>
    <row r="44" spans="1:3" x14ac:dyDescent="0.25">
      <c r="A44" s="26"/>
      <c r="B44" s="43"/>
    </row>
    <row r="45" spans="1:3" x14ac:dyDescent="0.25">
      <c r="A45" s="26"/>
      <c r="B45" s="43"/>
    </row>
    <row r="46" spans="1:3" x14ac:dyDescent="0.25">
      <c r="A46" s="26"/>
      <c r="B46" s="43"/>
    </row>
    <row r="47" spans="1:3" x14ac:dyDescent="0.25">
      <c r="A47" s="26"/>
      <c r="B47" s="43"/>
    </row>
    <row r="48" spans="1:3" x14ac:dyDescent="0.25">
      <c r="A48" s="26"/>
      <c r="B48" s="43"/>
    </row>
    <row r="49" spans="1:2" x14ac:dyDescent="0.25">
      <c r="A49" s="26"/>
      <c r="B49" s="43"/>
    </row>
    <row r="50" spans="1:2" x14ac:dyDescent="0.25">
      <c r="A50" s="26"/>
      <c r="B50" s="43"/>
    </row>
    <row r="51" spans="1:2" x14ac:dyDescent="0.25">
      <c r="A51" s="26"/>
      <c r="B51" s="43"/>
    </row>
    <row r="52" spans="1:2" x14ac:dyDescent="0.25">
      <c r="A52" s="26"/>
    </row>
    <row r="53" spans="1:2" x14ac:dyDescent="0.25">
      <c r="A53" s="26"/>
    </row>
    <row r="54" spans="1:2" x14ac:dyDescent="0.25">
      <c r="A54" s="26"/>
    </row>
    <row r="55" spans="1:2" x14ac:dyDescent="0.25">
      <c r="A55" s="26"/>
    </row>
    <row r="56" spans="1:2" x14ac:dyDescent="0.25">
      <c r="A56" s="26"/>
    </row>
    <row r="57" spans="1:2" x14ac:dyDescent="0.25">
      <c r="A57" s="26"/>
    </row>
    <row r="58" spans="1:2" x14ac:dyDescent="0.25">
      <c r="A58" s="26"/>
    </row>
    <row r="59" spans="1:2" x14ac:dyDescent="0.25">
      <c r="A59" s="26"/>
    </row>
    <row r="60" spans="1:2" x14ac:dyDescent="0.25">
      <c r="A60" s="26"/>
    </row>
    <row r="61" spans="1:2" x14ac:dyDescent="0.25">
      <c r="A61" s="26"/>
    </row>
    <row r="62" spans="1:2" x14ac:dyDescent="0.25">
      <c r="A62" s="26"/>
    </row>
    <row r="63" spans="1:2" x14ac:dyDescent="0.25">
      <c r="A63" s="26"/>
    </row>
    <row r="64" spans="1:2" x14ac:dyDescent="0.25">
      <c r="A64" s="26"/>
    </row>
    <row r="65" spans="1:1" x14ac:dyDescent="0.25">
      <c r="A65" s="26"/>
    </row>
    <row r="66" spans="1:1" x14ac:dyDescent="0.25">
      <c r="A66" s="26"/>
    </row>
    <row r="67" spans="1:1" x14ac:dyDescent="0.25">
      <c r="A67" s="26"/>
    </row>
    <row r="68" spans="1:1" x14ac:dyDescent="0.25">
      <c r="A68" s="26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1:F36"/>
  <sheetViews>
    <sheetView zoomScaleNormal="100" workbookViewId="0"/>
  </sheetViews>
  <sheetFormatPr defaultRowHeight="15" x14ac:dyDescent="0.25"/>
  <cols>
    <col min="1" max="1" width="6.5703125" style="56" customWidth="1"/>
    <col min="2" max="2" width="2.7109375" style="56" customWidth="1"/>
    <col min="3" max="3" width="14.28515625" style="44" bestFit="1" customWidth="1"/>
    <col min="4" max="4" width="5.42578125" style="57" bestFit="1" customWidth="1"/>
    <col min="5" max="5" width="5.5703125" style="57" bestFit="1" customWidth="1"/>
    <col min="6" max="6" width="16.140625" style="26" bestFit="1" customWidth="1"/>
    <col min="7" max="7" width="2.7109375" style="26" customWidth="1"/>
    <col min="8" max="16384" width="9.140625" style="26"/>
  </cols>
  <sheetData>
    <row r="1" spans="1:6" x14ac:dyDescent="0.25">
      <c r="A1" s="43">
        <v>5</v>
      </c>
      <c r="B1" s="43"/>
      <c r="E1" s="68"/>
    </row>
    <row r="2" spans="1:6" x14ac:dyDescent="0.25">
      <c r="A2" s="43">
        <v>6</v>
      </c>
      <c r="B2" s="43"/>
      <c r="C2" s="59" t="s">
        <v>34</v>
      </c>
      <c r="D2" s="60">
        <f>_xlfn.QUARTILE.EXC(A1:A25,3)</f>
        <v>48.5</v>
      </c>
      <c r="E2" s="55">
        <f>D2+E4</f>
        <v>79.25</v>
      </c>
      <c r="F2" s="26" t="s">
        <v>56</v>
      </c>
    </row>
    <row r="3" spans="1:6" x14ac:dyDescent="0.25">
      <c r="A3" s="43">
        <v>7</v>
      </c>
      <c r="B3" s="43"/>
      <c r="C3" s="62" t="s">
        <v>15</v>
      </c>
      <c r="D3" s="63">
        <f>MIN(E2,MAX(A1:A25))</f>
        <v>79.25</v>
      </c>
      <c r="E3" s="55"/>
    </row>
    <row r="4" spans="1:6" x14ac:dyDescent="0.25">
      <c r="A4" s="43">
        <v>11</v>
      </c>
      <c r="B4" s="43"/>
      <c r="C4" s="62" t="s">
        <v>17</v>
      </c>
      <c r="D4" s="63">
        <f>_xlfn.QUARTILE.EXC(A1:A25,2)</f>
        <v>40</v>
      </c>
      <c r="E4" s="55">
        <f>(D2-D6)*1.5</f>
        <v>30.75</v>
      </c>
      <c r="F4" s="26" t="s">
        <v>57</v>
      </c>
    </row>
    <row r="5" spans="1:6" x14ac:dyDescent="0.25">
      <c r="A5" s="43">
        <v>13</v>
      </c>
      <c r="B5" s="43"/>
      <c r="C5" s="62" t="s">
        <v>19</v>
      </c>
      <c r="D5" s="63">
        <f>MAX(E6,MIN(A1:A25))</f>
        <v>5</v>
      </c>
      <c r="E5" s="55"/>
    </row>
    <row r="6" spans="1:6" x14ac:dyDescent="0.25">
      <c r="A6" s="43">
        <v>28</v>
      </c>
      <c r="B6" s="43"/>
      <c r="C6" s="65" t="s">
        <v>51</v>
      </c>
      <c r="D6" s="66">
        <f>_xlfn.QUARTILE.EXC(A1:A25,1)</f>
        <v>28</v>
      </c>
      <c r="E6" s="55">
        <f>D6-E4</f>
        <v>-2.75</v>
      </c>
      <c r="F6" s="26" t="s">
        <v>58</v>
      </c>
    </row>
    <row r="7" spans="1:6" x14ac:dyDescent="0.25">
      <c r="A7" s="43">
        <v>28</v>
      </c>
      <c r="B7" s="43"/>
    </row>
    <row r="8" spans="1:6" x14ac:dyDescent="0.25">
      <c r="A8" s="43">
        <v>30</v>
      </c>
      <c r="B8" s="43"/>
      <c r="C8" s="32" t="s">
        <v>59</v>
      </c>
      <c r="D8" s="60">
        <f>IF(LARGE(A1:A25,1)&gt;E2,LARGE(A1:A25,1),NA())</f>
        <v>95</v>
      </c>
    </row>
    <row r="9" spans="1:6" x14ac:dyDescent="0.25">
      <c r="A9" s="43">
        <v>32</v>
      </c>
      <c r="B9" s="43"/>
      <c r="C9" s="34" t="s">
        <v>60</v>
      </c>
      <c r="D9" s="63">
        <f>IF(LARGE(A1:A25,2)&gt;E2,LARGE(A1:A25,2),NA())</f>
        <v>89</v>
      </c>
    </row>
    <row r="10" spans="1:6" x14ac:dyDescent="0.25">
      <c r="A10" s="43">
        <v>35</v>
      </c>
      <c r="B10" s="43"/>
      <c r="C10" s="36" t="s">
        <v>61</v>
      </c>
      <c r="D10" s="52" t="e">
        <f>IF(LARGE(A1:A25,3)&gt;E2,LARGE(A1:A25,3),NA())</f>
        <v>#N/A</v>
      </c>
    </row>
    <row r="11" spans="1:6" x14ac:dyDescent="0.25">
      <c r="A11" s="43">
        <v>36</v>
      </c>
      <c r="B11" s="43"/>
      <c r="D11" s="55"/>
    </row>
    <row r="12" spans="1:6" x14ac:dyDescent="0.25">
      <c r="A12" s="43">
        <v>39</v>
      </c>
      <c r="B12" s="43"/>
      <c r="C12" s="32" t="s">
        <v>62</v>
      </c>
      <c r="D12" s="60" t="e">
        <f>IF(SMALL(A1:A25,1)&lt;E6,SMALL(A1:A25,1),NA())</f>
        <v>#N/A</v>
      </c>
    </row>
    <row r="13" spans="1:6" x14ac:dyDescent="0.25">
      <c r="A13" s="55">
        <v>41</v>
      </c>
      <c r="B13" s="43"/>
      <c r="C13" s="34" t="s">
        <v>63</v>
      </c>
      <c r="D13" s="63" t="e">
        <f>IF(SMALL(A1:A25,2)&lt;E6,SMALL(A1:A25,2),NA())</f>
        <v>#N/A</v>
      </c>
    </row>
    <row r="14" spans="1:6" x14ac:dyDescent="0.25">
      <c r="A14" s="43">
        <v>43</v>
      </c>
      <c r="B14" s="43"/>
      <c r="C14" s="36" t="s">
        <v>64</v>
      </c>
      <c r="D14" s="66" t="e">
        <f>IF(SMALL(A1:A25,3)&lt;E6,SMALL(A1:A25,3),NA())</f>
        <v>#N/A</v>
      </c>
    </row>
    <row r="15" spans="1:6" x14ac:dyDescent="0.25">
      <c r="A15" s="43">
        <v>44</v>
      </c>
      <c r="B15" s="43"/>
      <c r="C15" s="26"/>
      <c r="D15" s="26"/>
    </row>
    <row r="16" spans="1:6" x14ac:dyDescent="0.25">
      <c r="A16" s="43">
        <v>45</v>
      </c>
      <c r="B16" s="43"/>
    </row>
    <row r="17" spans="1:2" x14ac:dyDescent="0.25">
      <c r="A17" s="43">
        <v>45</v>
      </c>
      <c r="B17" s="43"/>
    </row>
    <row r="18" spans="1:2" x14ac:dyDescent="0.25">
      <c r="A18" s="43">
        <v>47</v>
      </c>
      <c r="B18" s="43"/>
    </row>
    <row r="19" spans="1:2" x14ac:dyDescent="0.25">
      <c r="A19" s="43">
        <v>49</v>
      </c>
      <c r="B19" s="43"/>
    </row>
    <row r="20" spans="1:2" x14ac:dyDescent="0.25">
      <c r="A20" s="43">
        <v>50</v>
      </c>
      <c r="B20" s="43"/>
    </row>
    <row r="21" spans="1:2" x14ac:dyDescent="0.25">
      <c r="A21" s="43">
        <v>72</v>
      </c>
      <c r="B21" s="43"/>
    </row>
    <row r="22" spans="1:2" x14ac:dyDescent="0.25">
      <c r="A22" s="43">
        <v>78</v>
      </c>
      <c r="B22" s="43"/>
    </row>
    <row r="23" spans="1:2" x14ac:dyDescent="0.25">
      <c r="A23" s="43">
        <v>89</v>
      </c>
      <c r="B23" s="43"/>
    </row>
    <row r="24" spans="1:2" x14ac:dyDescent="0.25">
      <c r="A24" s="43">
        <v>95</v>
      </c>
      <c r="B24" s="43"/>
    </row>
    <row r="25" spans="1:2" x14ac:dyDescent="0.25">
      <c r="B25" s="43"/>
    </row>
    <row r="26" spans="1:2" x14ac:dyDescent="0.25">
      <c r="A26" s="26"/>
      <c r="B26" s="43"/>
    </row>
    <row r="27" spans="1:2" x14ac:dyDescent="0.25">
      <c r="A27" s="26"/>
      <c r="B27" s="43"/>
    </row>
    <row r="28" spans="1:2" x14ac:dyDescent="0.25">
      <c r="A28" s="26"/>
      <c r="B28" s="43"/>
    </row>
    <row r="29" spans="1:2" x14ac:dyDescent="0.25">
      <c r="A29" s="26"/>
      <c r="B29" s="43"/>
    </row>
    <row r="30" spans="1:2" x14ac:dyDescent="0.25">
      <c r="A30" s="26"/>
      <c r="B30" s="43"/>
    </row>
    <row r="31" spans="1:2" x14ac:dyDescent="0.25">
      <c r="B31" s="43"/>
    </row>
    <row r="32" spans="1:2" x14ac:dyDescent="0.25">
      <c r="B32" s="43"/>
    </row>
    <row r="33" spans="2:3" x14ac:dyDescent="0.25">
      <c r="B33" s="43"/>
    </row>
    <row r="34" spans="2:3" x14ac:dyDescent="0.25">
      <c r="B34" s="43"/>
    </row>
    <row r="35" spans="2:3" x14ac:dyDescent="0.25">
      <c r="B35" s="43"/>
    </row>
    <row r="36" spans="2:3" x14ac:dyDescent="0.25">
      <c r="C36" s="69"/>
    </row>
  </sheetData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A1:F31"/>
  <sheetViews>
    <sheetView zoomScaleNormal="100" workbookViewId="0"/>
  </sheetViews>
  <sheetFormatPr defaultRowHeight="15" x14ac:dyDescent="0.25"/>
  <cols>
    <col min="1" max="1" width="5.7109375" style="26" bestFit="1" customWidth="1"/>
    <col min="2" max="2" width="3.42578125" style="26" customWidth="1"/>
    <col min="3" max="3" width="22.7109375" style="26" bestFit="1" customWidth="1"/>
    <col min="4" max="4" width="5.42578125" style="26" bestFit="1" customWidth="1"/>
    <col min="5" max="5" width="23.140625" style="44" bestFit="1" customWidth="1"/>
    <col min="6" max="6" width="35.140625" style="71" bestFit="1" customWidth="1"/>
    <col min="7" max="16384" width="9.140625" style="26"/>
  </cols>
  <sheetData>
    <row r="1" spans="1:6" x14ac:dyDescent="0.25">
      <c r="A1" s="43">
        <v>5</v>
      </c>
      <c r="E1" s="70" t="s">
        <v>65</v>
      </c>
      <c r="F1" s="71" t="s">
        <v>66</v>
      </c>
    </row>
    <row r="2" spans="1:6" x14ac:dyDescent="0.25">
      <c r="A2" s="43">
        <v>6</v>
      </c>
      <c r="C2" s="26" t="s">
        <v>9</v>
      </c>
      <c r="D2" s="43">
        <f>MIN(D16,MAX(A1:A24))</f>
        <v>76.75</v>
      </c>
      <c r="E2" s="47" t="s">
        <v>67</v>
      </c>
    </row>
    <row r="3" spans="1:6" ht="18.75" x14ac:dyDescent="0.3">
      <c r="A3" s="43">
        <v>7</v>
      </c>
      <c r="C3" s="26" t="s">
        <v>26</v>
      </c>
      <c r="D3" s="43">
        <f>QUARTILE(A1:A24,3)</f>
        <v>47.5</v>
      </c>
      <c r="E3" s="47" t="s">
        <v>27</v>
      </c>
      <c r="F3" s="72" t="s">
        <v>68</v>
      </c>
    </row>
    <row r="4" spans="1:6" x14ac:dyDescent="0.25">
      <c r="A4" s="43">
        <v>11</v>
      </c>
      <c r="C4" s="26" t="s">
        <v>10</v>
      </c>
      <c r="D4" s="43">
        <f>QUARTILE(A1:A24,2)</f>
        <v>40</v>
      </c>
      <c r="E4" s="47" t="s">
        <v>29</v>
      </c>
      <c r="F4" s="73" t="s">
        <v>69</v>
      </c>
    </row>
    <row r="5" spans="1:6" ht="18.75" x14ac:dyDescent="0.3">
      <c r="A5" s="43">
        <v>13</v>
      </c>
      <c r="C5" s="26" t="s">
        <v>30</v>
      </c>
      <c r="D5" s="43">
        <f>QUARTILE(A1:A24,1)</f>
        <v>28</v>
      </c>
      <c r="E5" s="47" t="s">
        <v>31</v>
      </c>
      <c r="F5" s="72">
        <v>8</v>
      </c>
    </row>
    <row r="6" spans="1:6" x14ac:dyDescent="0.25">
      <c r="A6" s="43">
        <v>28</v>
      </c>
      <c r="C6" s="26" t="s">
        <v>11</v>
      </c>
      <c r="D6" s="43">
        <f>MAX(D17,MIN(A1:A24))</f>
        <v>5</v>
      </c>
      <c r="E6" s="47" t="s">
        <v>70</v>
      </c>
    </row>
    <row r="7" spans="1:6" x14ac:dyDescent="0.25">
      <c r="A7" s="43">
        <v>28</v>
      </c>
      <c r="D7" s="43"/>
    </row>
    <row r="8" spans="1:6" x14ac:dyDescent="0.25">
      <c r="A8" s="43">
        <v>30</v>
      </c>
      <c r="C8" s="26" t="s">
        <v>35</v>
      </c>
      <c r="D8" s="43">
        <f>D2-D3</f>
        <v>29.25</v>
      </c>
      <c r="E8" s="74" t="s">
        <v>36</v>
      </c>
      <c r="F8" s="71" t="s">
        <v>37</v>
      </c>
    </row>
    <row r="9" spans="1:6" x14ac:dyDescent="0.25">
      <c r="A9" s="43">
        <v>32</v>
      </c>
      <c r="C9" s="32" t="s">
        <v>38</v>
      </c>
      <c r="D9" s="50">
        <f>D3-D4</f>
        <v>7.5</v>
      </c>
      <c r="E9" s="74" t="s">
        <v>39</v>
      </c>
      <c r="F9" s="71" t="s">
        <v>71</v>
      </c>
    </row>
    <row r="10" spans="1:6" x14ac:dyDescent="0.25">
      <c r="A10" s="43">
        <v>35</v>
      </c>
      <c r="C10" s="34" t="s">
        <v>41</v>
      </c>
      <c r="D10" s="51">
        <f>D4-D5</f>
        <v>12</v>
      </c>
      <c r="E10" s="74" t="s">
        <v>42</v>
      </c>
      <c r="F10" s="71" t="s">
        <v>72</v>
      </c>
    </row>
    <row r="11" spans="1:6" x14ac:dyDescent="0.25">
      <c r="A11" s="43">
        <v>36</v>
      </c>
      <c r="C11" s="36" t="s">
        <v>44</v>
      </c>
      <c r="D11" s="52">
        <f>D5</f>
        <v>28</v>
      </c>
      <c r="E11" s="74" t="s">
        <v>45</v>
      </c>
      <c r="F11" s="71" t="s">
        <v>30</v>
      </c>
    </row>
    <row r="12" spans="1:6" x14ac:dyDescent="0.25">
      <c r="A12" s="43">
        <v>39</v>
      </c>
      <c r="C12" s="26" t="s">
        <v>47</v>
      </c>
      <c r="D12" s="43">
        <f>D5-D6</f>
        <v>23</v>
      </c>
      <c r="E12" s="74" t="s">
        <v>48</v>
      </c>
      <c r="F12" s="71" t="s">
        <v>73</v>
      </c>
    </row>
    <row r="13" spans="1:6" x14ac:dyDescent="0.25">
      <c r="A13" s="55">
        <v>41</v>
      </c>
      <c r="D13" s="43"/>
    </row>
    <row r="14" spans="1:6" x14ac:dyDescent="0.25">
      <c r="A14" s="43">
        <v>43</v>
      </c>
      <c r="C14" s="26" t="s">
        <v>57</v>
      </c>
      <c r="D14" s="55">
        <f>(D3-D5)*1.5</f>
        <v>29.25</v>
      </c>
      <c r="E14" s="75" t="s">
        <v>74</v>
      </c>
      <c r="F14" s="71" t="s">
        <v>75</v>
      </c>
    </row>
    <row r="15" spans="1:6" x14ac:dyDescent="0.25">
      <c r="A15" s="43">
        <v>44</v>
      </c>
      <c r="D15" s="43"/>
    </row>
    <row r="16" spans="1:6" x14ac:dyDescent="0.25">
      <c r="A16" s="43">
        <v>45</v>
      </c>
      <c r="C16" s="26" t="s">
        <v>76</v>
      </c>
      <c r="D16" s="55">
        <f>D3+D14</f>
        <v>76.75</v>
      </c>
      <c r="E16" s="74" t="s">
        <v>77</v>
      </c>
      <c r="F16" s="71" t="s">
        <v>78</v>
      </c>
    </row>
    <row r="17" spans="1:6" x14ac:dyDescent="0.25">
      <c r="A17" s="43">
        <v>45</v>
      </c>
      <c r="C17" s="26" t="s">
        <v>79</v>
      </c>
      <c r="D17" s="55">
        <f>D5-D14</f>
        <v>-1.25</v>
      </c>
      <c r="E17" s="74" t="s">
        <v>80</v>
      </c>
      <c r="F17" s="71" t="s">
        <v>81</v>
      </c>
    </row>
    <row r="18" spans="1:6" x14ac:dyDescent="0.25">
      <c r="A18" s="43">
        <v>47</v>
      </c>
    </row>
    <row r="19" spans="1:6" x14ac:dyDescent="0.25">
      <c r="A19" s="43">
        <v>49</v>
      </c>
      <c r="C19" s="32" t="s">
        <v>59</v>
      </c>
      <c r="D19" s="60">
        <f>IF(LARGE(A1:A24,1)&gt;D16,LARGE(A1:A24,1),NA())</f>
        <v>95</v>
      </c>
    </row>
    <row r="20" spans="1:6" x14ac:dyDescent="0.25">
      <c r="A20" s="43">
        <v>50</v>
      </c>
      <c r="C20" s="34" t="s">
        <v>60</v>
      </c>
      <c r="D20" s="63">
        <f>IF(LARGE(A1:A24,2)&gt;D16,LARGE(A1:A24,2),NA())</f>
        <v>89</v>
      </c>
    </row>
    <row r="21" spans="1:6" x14ac:dyDescent="0.25">
      <c r="A21" s="43">
        <v>72</v>
      </c>
      <c r="C21" s="36" t="s">
        <v>61</v>
      </c>
      <c r="D21" s="52">
        <f>IF(LARGE(A1:A24,3)&gt;D16,LARGE(A1:A24,3),NA())</f>
        <v>80</v>
      </c>
    </row>
    <row r="22" spans="1:6" x14ac:dyDescent="0.25">
      <c r="A22" s="43">
        <v>80</v>
      </c>
      <c r="C22" s="44"/>
      <c r="D22" s="55"/>
    </row>
    <row r="23" spans="1:6" x14ac:dyDescent="0.25">
      <c r="A23" s="43">
        <v>89</v>
      </c>
      <c r="C23" s="32" t="s">
        <v>62</v>
      </c>
      <c r="D23" s="60" t="e">
        <f>IF(SMALL(A1:A24,1)&lt;D17,SMALL(A1:A24,1),NA())</f>
        <v>#N/A</v>
      </c>
    </row>
    <row r="24" spans="1:6" x14ac:dyDescent="0.25">
      <c r="A24" s="43">
        <v>95</v>
      </c>
      <c r="C24" s="34" t="s">
        <v>63</v>
      </c>
      <c r="D24" s="63" t="e">
        <f>IF(SMALL(A1:A24,2)&lt;D17,SMALL(A1:A24,2),NA())</f>
        <v>#N/A</v>
      </c>
    </row>
    <row r="25" spans="1:6" x14ac:dyDescent="0.25">
      <c r="A25" s="56"/>
      <c r="C25" s="36" t="s">
        <v>64</v>
      </c>
      <c r="D25" s="66" t="e">
        <f>IF(SMALL(A1:A24,3)&lt;D17,SMALL(A1:A24,3),NA())</f>
        <v>#N/A</v>
      </c>
    </row>
    <row r="26" spans="1:6" x14ac:dyDescent="0.25">
      <c r="D26" s="55"/>
      <c r="E26" s="76"/>
    </row>
    <row r="27" spans="1:6" x14ac:dyDescent="0.25">
      <c r="D27" s="55"/>
      <c r="E27" s="76"/>
    </row>
    <row r="28" spans="1:6" x14ac:dyDescent="0.25">
      <c r="D28" s="55"/>
      <c r="E28" s="76"/>
    </row>
    <row r="29" spans="1:6" x14ac:dyDescent="0.25">
      <c r="D29" s="60" t="e">
        <f>IF(SMALL(A7:A30,1)&lt;D23,SMALL(A7:A30,1),NA())</f>
        <v>#N/A</v>
      </c>
    </row>
    <row r="30" spans="1:6" x14ac:dyDescent="0.25">
      <c r="D30" s="63" t="e">
        <f>IF(SMALL(A7:A30,2)&lt;D23,SMALL(A7:A30,2),NA())</f>
        <v>#N/A</v>
      </c>
    </row>
    <row r="31" spans="1:6" x14ac:dyDescent="0.25">
      <c r="D31" s="63" t="e">
        <f>IF(SMALL(A7:A30,3)&lt;D23,SMALL(A7:A30,3),NA())</f>
        <v>#N/A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/>
  <dimension ref="A1:K33"/>
  <sheetViews>
    <sheetView zoomScaleNormal="100" workbookViewId="0"/>
  </sheetViews>
  <sheetFormatPr defaultRowHeight="15" x14ac:dyDescent="0.25"/>
  <cols>
    <col min="1" max="1" width="9" style="26" bestFit="1" customWidth="1"/>
    <col min="2" max="3" width="8.85546875" style="26" bestFit="1" customWidth="1"/>
    <col min="4" max="4" width="2.7109375" style="26" customWidth="1"/>
    <col min="5" max="5" width="14.7109375" style="26" bestFit="1" customWidth="1"/>
    <col min="6" max="6" width="9" style="26" bestFit="1" customWidth="1"/>
    <col min="7" max="8" width="8.85546875" style="26" bestFit="1" customWidth="1"/>
    <col min="9" max="9" width="9.140625" style="26"/>
    <col min="10" max="10" width="21.42578125" style="26" customWidth="1"/>
    <col min="11" max="11" width="11.85546875" style="78" bestFit="1" customWidth="1"/>
    <col min="12" max="16384" width="9.140625" style="26"/>
  </cols>
  <sheetData>
    <row r="1" spans="1:11" x14ac:dyDescent="0.25">
      <c r="A1" s="77" t="s">
        <v>82</v>
      </c>
      <c r="B1" s="77" t="s">
        <v>83</v>
      </c>
      <c r="C1" s="77" t="s">
        <v>84</v>
      </c>
      <c r="E1" s="78"/>
      <c r="F1" s="77" t="s">
        <v>82</v>
      </c>
      <c r="G1" s="79" t="s">
        <v>83</v>
      </c>
      <c r="H1" s="77" t="s">
        <v>84</v>
      </c>
      <c r="J1" s="80" t="s">
        <v>85</v>
      </c>
      <c r="K1" s="26"/>
    </row>
    <row r="2" spans="1:11" x14ac:dyDescent="0.25">
      <c r="A2" s="26">
        <v>1</v>
      </c>
      <c r="B2" s="26">
        <v>22</v>
      </c>
      <c r="C2" s="26">
        <v>8</v>
      </c>
      <c r="E2" s="81" t="s">
        <v>9</v>
      </c>
      <c r="F2" s="82">
        <f>QUARTILE(A1:A100,4)</f>
        <v>14</v>
      </c>
      <c r="G2" s="83">
        <f>QUARTILE(B1:B100,4)</f>
        <v>60</v>
      </c>
      <c r="H2" s="84">
        <f>QUARTILE(C1:C100,4)</f>
        <v>115</v>
      </c>
      <c r="J2" s="85" t="s">
        <v>86</v>
      </c>
      <c r="K2" s="26"/>
    </row>
    <row r="3" spans="1:11" x14ac:dyDescent="0.25">
      <c r="A3" s="26">
        <v>2</v>
      </c>
      <c r="B3" s="26">
        <v>25</v>
      </c>
      <c r="C3" s="26">
        <v>13</v>
      </c>
      <c r="E3" s="86" t="s">
        <v>26</v>
      </c>
      <c r="F3" s="82">
        <f>QUARTILE(A1:A100,3)</f>
        <v>10.75</v>
      </c>
      <c r="G3" s="87">
        <f>QUARTILE(B1:B100,3)</f>
        <v>52.75</v>
      </c>
      <c r="H3" s="82">
        <f>QUARTILE(C1:C100,3)</f>
        <v>69.25</v>
      </c>
      <c r="J3" s="85" t="s">
        <v>87</v>
      </c>
      <c r="K3" s="26"/>
    </row>
    <row r="4" spans="1:11" x14ac:dyDescent="0.25">
      <c r="A4" s="26">
        <v>3</v>
      </c>
      <c r="B4" s="26">
        <v>34</v>
      </c>
      <c r="C4" s="26">
        <v>14</v>
      </c>
      <c r="E4" s="86" t="s">
        <v>10</v>
      </c>
      <c r="F4" s="82">
        <f>QUARTILE(A1:A100,2)</f>
        <v>7.5</v>
      </c>
      <c r="G4" s="87">
        <f>QUARTILE(B1:B100,2)</f>
        <v>46</v>
      </c>
      <c r="H4" s="82">
        <f>QUARTILE(C1:C100,2)</f>
        <v>30.5</v>
      </c>
      <c r="J4" s="85" t="s">
        <v>88</v>
      </c>
      <c r="K4" s="26"/>
    </row>
    <row r="5" spans="1:11" x14ac:dyDescent="0.25">
      <c r="A5" s="26">
        <v>4</v>
      </c>
      <c r="B5" s="26">
        <v>35</v>
      </c>
      <c r="C5" s="26">
        <v>16</v>
      </c>
      <c r="E5" s="86" t="s">
        <v>30</v>
      </c>
      <c r="F5" s="82">
        <f>QUARTILE(A1:A100,1)</f>
        <v>4.25</v>
      </c>
      <c r="G5" s="87">
        <f>QUARTILE(B1:B100,1)</f>
        <v>36.5</v>
      </c>
      <c r="H5" s="82">
        <f>QUARTILE(C1:C100,1)</f>
        <v>17.75</v>
      </c>
      <c r="J5" s="85" t="s">
        <v>89</v>
      </c>
      <c r="K5" s="26"/>
    </row>
    <row r="6" spans="1:11" x14ac:dyDescent="0.25">
      <c r="A6" s="26">
        <v>5</v>
      </c>
      <c r="B6" s="26">
        <v>41</v>
      </c>
      <c r="C6" s="26">
        <v>23</v>
      </c>
      <c r="E6" s="88" t="s">
        <v>11</v>
      </c>
      <c r="F6" s="89">
        <f>QUARTILE(A1:A100,0)</f>
        <v>1</v>
      </c>
      <c r="G6" s="90">
        <f>QUARTILE(B1:B100,0)</f>
        <v>22</v>
      </c>
      <c r="H6" s="89">
        <f>QUARTILE(C1:C100,0)</f>
        <v>8</v>
      </c>
      <c r="J6" s="85" t="s">
        <v>90</v>
      </c>
      <c r="K6" s="26"/>
    </row>
    <row r="7" spans="1:11" x14ac:dyDescent="0.25">
      <c r="A7" s="26">
        <v>6</v>
      </c>
      <c r="B7" s="26">
        <v>41</v>
      </c>
      <c r="C7" s="26">
        <v>26</v>
      </c>
      <c r="F7" s="56"/>
      <c r="I7" s="44"/>
      <c r="K7" s="26"/>
    </row>
    <row r="8" spans="1:11" x14ac:dyDescent="0.25">
      <c r="A8" s="26">
        <v>7</v>
      </c>
      <c r="B8" s="26">
        <v>46</v>
      </c>
      <c r="C8" s="26">
        <v>28</v>
      </c>
      <c r="E8" s="26" t="s">
        <v>35</v>
      </c>
      <c r="F8" s="56">
        <f t="shared" ref="F8:H10" si="0">F2-F3</f>
        <v>3.25</v>
      </c>
      <c r="G8" s="56">
        <f t="shared" si="0"/>
        <v>7.25</v>
      </c>
      <c r="H8" s="56">
        <f t="shared" si="0"/>
        <v>45.75</v>
      </c>
      <c r="J8" s="49" t="s">
        <v>91</v>
      </c>
      <c r="K8" s="26" t="s">
        <v>37</v>
      </c>
    </row>
    <row r="9" spans="1:11" x14ac:dyDescent="0.25">
      <c r="A9" s="26">
        <v>8</v>
      </c>
      <c r="B9" s="26">
        <v>46</v>
      </c>
      <c r="C9" s="26">
        <v>33</v>
      </c>
      <c r="E9" s="32" t="s">
        <v>38</v>
      </c>
      <c r="F9" s="91">
        <f t="shared" si="0"/>
        <v>3.25</v>
      </c>
      <c r="G9" s="91">
        <f t="shared" si="0"/>
        <v>6.75</v>
      </c>
      <c r="H9" s="83">
        <f t="shared" si="0"/>
        <v>38.75</v>
      </c>
      <c r="J9" s="49" t="s">
        <v>92</v>
      </c>
      <c r="K9" s="26" t="s">
        <v>71</v>
      </c>
    </row>
    <row r="10" spans="1:11" x14ac:dyDescent="0.25">
      <c r="A10" s="26">
        <v>9</v>
      </c>
      <c r="B10" s="26">
        <v>47</v>
      </c>
      <c r="C10" s="26">
        <v>39</v>
      </c>
      <c r="E10" s="34" t="s">
        <v>41</v>
      </c>
      <c r="F10" s="56">
        <f t="shared" si="0"/>
        <v>3.25</v>
      </c>
      <c r="G10" s="56">
        <f t="shared" si="0"/>
        <v>9.5</v>
      </c>
      <c r="H10" s="87">
        <f t="shared" si="0"/>
        <v>12.75</v>
      </c>
      <c r="J10" s="49" t="s">
        <v>93</v>
      </c>
      <c r="K10" s="26" t="s">
        <v>72</v>
      </c>
    </row>
    <row r="11" spans="1:11" x14ac:dyDescent="0.25">
      <c r="A11" s="26">
        <v>10</v>
      </c>
      <c r="B11" s="26">
        <v>49</v>
      </c>
      <c r="C11" s="26">
        <v>61</v>
      </c>
      <c r="E11" s="36" t="s">
        <v>44</v>
      </c>
      <c r="F11" s="92">
        <f>F5</f>
        <v>4.25</v>
      </c>
      <c r="G11" s="92">
        <f>G5</f>
        <v>36.5</v>
      </c>
      <c r="H11" s="90">
        <f>H5</f>
        <v>17.75</v>
      </c>
      <c r="J11" s="49" t="s">
        <v>94</v>
      </c>
      <c r="K11" s="26" t="s">
        <v>30</v>
      </c>
    </row>
    <row r="12" spans="1:11" x14ac:dyDescent="0.25">
      <c r="A12" s="26">
        <v>11</v>
      </c>
      <c r="B12" s="26">
        <v>54</v>
      </c>
      <c r="C12" s="26">
        <v>72</v>
      </c>
      <c r="E12" s="26" t="s">
        <v>47</v>
      </c>
      <c r="F12" s="56">
        <f>F5-F6</f>
        <v>3.25</v>
      </c>
      <c r="G12" s="56">
        <f>G5-G6</f>
        <v>14.5</v>
      </c>
      <c r="H12" s="56">
        <f>H5-H6</f>
        <v>9.75</v>
      </c>
      <c r="J12" s="49" t="s">
        <v>95</v>
      </c>
      <c r="K12" s="26" t="s">
        <v>73</v>
      </c>
    </row>
    <row r="13" spans="1:11" x14ac:dyDescent="0.25">
      <c r="A13" s="26">
        <v>12</v>
      </c>
      <c r="B13" s="26">
        <v>54</v>
      </c>
      <c r="C13" s="26">
        <v>86</v>
      </c>
    </row>
    <row r="14" spans="1:11" x14ac:dyDescent="0.25">
      <c r="A14" s="26">
        <v>13</v>
      </c>
      <c r="B14" s="26">
        <v>59</v>
      </c>
      <c r="C14" s="26">
        <v>100</v>
      </c>
      <c r="K14" s="26"/>
    </row>
    <row r="15" spans="1:11" x14ac:dyDescent="0.25">
      <c r="A15" s="26">
        <v>14</v>
      </c>
      <c r="B15" s="26">
        <v>60</v>
      </c>
      <c r="C15" s="26">
        <v>115</v>
      </c>
      <c r="E15" s="26" t="s">
        <v>12</v>
      </c>
      <c r="F15" s="42">
        <f>AVERAGE(A1:A100)</f>
        <v>7.5</v>
      </c>
      <c r="G15" s="42">
        <f>AVERAGE(B1:B100)</f>
        <v>43.785714285714285</v>
      </c>
      <c r="H15" s="42">
        <f>AVERAGE(C1:C100)</f>
        <v>45.285714285714285</v>
      </c>
      <c r="K15" s="26"/>
    </row>
    <row r="16" spans="1:11" x14ac:dyDescent="0.25">
      <c r="K16" s="26"/>
    </row>
    <row r="17" spans="11:11" x14ac:dyDescent="0.25">
      <c r="K17" s="26"/>
    </row>
    <row r="18" spans="11:11" x14ac:dyDescent="0.25">
      <c r="K18" s="26"/>
    </row>
    <row r="19" spans="11:11" x14ac:dyDescent="0.25">
      <c r="K19" s="26"/>
    </row>
    <row r="20" spans="11:11" x14ac:dyDescent="0.25">
      <c r="K20" s="26"/>
    </row>
    <row r="21" spans="11:11" x14ac:dyDescent="0.25">
      <c r="K21" s="26"/>
    </row>
    <row r="22" spans="11:11" x14ac:dyDescent="0.25">
      <c r="K22" s="26"/>
    </row>
    <row r="23" spans="11:11" x14ac:dyDescent="0.25">
      <c r="K23" s="26"/>
    </row>
    <row r="24" spans="11:11" x14ac:dyDescent="0.25">
      <c r="K24" s="26"/>
    </row>
    <row r="25" spans="11:11" x14ac:dyDescent="0.25">
      <c r="K25" s="26"/>
    </row>
    <row r="26" spans="11:11" x14ac:dyDescent="0.25">
      <c r="K26" s="26"/>
    </row>
    <row r="27" spans="11:11" x14ac:dyDescent="0.25">
      <c r="K27" s="26"/>
    </row>
    <row r="28" spans="11:11" x14ac:dyDescent="0.25">
      <c r="K28" s="26"/>
    </row>
    <row r="29" spans="11:11" x14ac:dyDescent="0.25">
      <c r="K29" s="26"/>
    </row>
    <row r="30" spans="11:11" x14ac:dyDescent="0.25">
      <c r="K30" s="26"/>
    </row>
    <row r="31" spans="11:11" x14ac:dyDescent="0.25">
      <c r="K31" s="26"/>
    </row>
    <row r="32" spans="11:11" x14ac:dyDescent="0.25">
      <c r="K32" s="26"/>
    </row>
    <row r="33" spans="11:11" x14ac:dyDescent="0.25">
      <c r="K33" s="26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10"/>
  <dimension ref="A1:N46"/>
  <sheetViews>
    <sheetView zoomScaleNormal="100" workbookViewId="0"/>
  </sheetViews>
  <sheetFormatPr defaultRowHeight="15" x14ac:dyDescent="0.25"/>
  <cols>
    <col min="1" max="1" width="9" style="26" bestFit="1" customWidth="1"/>
    <col min="2" max="3" width="8.85546875" style="26" bestFit="1" customWidth="1"/>
    <col min="4" max="4" width="2.7109375" style="26" customWidth="1"/>
    <col min="5" max="5" width="22.7109375" style="26" bestFit="1" customWidth="1"/>
    <col min="6" max="6" width="9" style="26" bestFit="1" customWidth="1"/>
    <col min="7" max="8" width="8.85546875" style="26" bestFit="1" customWidth="1"/>
    <col min="9" max="9" width="2.7109375" style="26" customWidth="1"/>
    <col min="10" max="10" width="56.140625" style="26" bestFit="1" customWidth="1"/>
    <col min="11" max="11" width="12.85546875" style="78" bestFit="1" customWidth="1"/>
    <col min="12" max="16384" width="9.140625" style="26"/>
  </cols>
  <sheetData>
    <row r="1" spans="1:14" x14ac:dyDescent="0.25">
      <c r="A1" s="77" t="s">
        <v>82</v>
      </c>
      <c r="B1" s="77" t="s">
        <v>83</v>
      </c>
      <c r="C1" s="77" t="s">
        <v>84</v>
      </c>
      <c r="E1" s="93"/>
      <c r="F1" s="77" t="s">
        <v>82</v>
      </c>
      <c r="G1" s="79" t="s">
        <v>83</v>
      </c>
      <c r="H1" s="77" t="s">
        <v>84</v>
      </c>
      <c r="J1" s="94" t="s">
        <v>85</v>
      </c>
      <c r="K1" s="26"/>
    </row>
    <row r="2" spans="1:14" x14ac:dyDescent="0.25">
      <c r="A2" s="26">
        <v>1</v>
      </c>
      <c r="B2" s="26">
        <v>22</v>
      </c>
      <c r="C2" s="26">
        <v>8</v>
      </c>
      <c r="E2" s="32" t="s">
        <v>9</v>
      </c>
      <c r="F2" s="87">
        <f>MIN(F16,MAX(A1:A100))</f>
        <v>23.5</v>
      </c>
      <c r="G2" s="43">
        <f>MIN(G16,MAX(B1:B100))</f>
        <v>78.875</v>
      </c>
      <c r="H2" s="43">
        <f>MIN(H16,MAX(C1:C100))</f>
        <v>191.875</v>
      </c>
      <c r="J2" s="85" t="s">
        <v>96</v>
      </c>
      <c r="K2" s="26"/>
    </row>
    <row r="3" spans="1:14" x14ac:dyDescent="0.25">
      <c r="A3" s="26">
        <v>2</v>
      </c>
      <c r="B3" s="26">
        <v>25</v>
      </c>
      <c r="C3" s="26">
        <v>13</v>
      </c>
      <c r="E3" s="34" t="s">
        <v>26</v>
      </c>
      <c r="F3" s="87">
        <f>QUARTILE(A1:A100,3)</f>
        <v>12.25</v>
      </c>
      <c r="G3" s="43">
        <f>QUARTILE(B1:B100,3)</f>
        <v>55.25</v>
      </c>
      <c r="H3" s="43">
        <f>QUARTILE(C1:C100,3)</f>
        <v>89.5</v>
      </c>
      <c r="J3" s="85" t="s">
        <v>87</v>
      </c>
      <c r="K3" s="26"/>
    </row>
    <row r="4" spans="1:14" x14ac:dyDescent="0.25">
      <c r="A4" s="26">
        <v>3</v>
      </c>
      <c r="B4" s="26">
        <v>34</v>
      </c>
      <c r="C4" s="26">
        <v>14</v>
      </c>
      <c r="E4" s="34" t="s">
        <v>10</v>
      </c>
      <c r="F4" s="87">
        <f>QUARTILE(A1:A100,2)</f>
        <v>8.5</v>
      </c>
      <c r="G4" s="43">
        <f>QUARTILE(B1:B100,2)</f>
        <v>46.5</v>
      </c>
      <c r="H4" s="43">
        <f>QUARTILE(C1:C100,2)</f>
        <v>36</v>
      </c>
      <c r="J4" s="85" t="s">
        <v>88</v>
      </c>
      <c r="K4" s="26"/>
    </row>
    <row r="5" spans="1:14" x14ac:dyDescent="0.25">
      <c r="A5" s="26">
        <v>4</v>
      </c>
      <c r="B5" s="26">
        <v>35</v>
      </c>
      <c r="C5" s="26">
        <v>16</v>
      </c>
      <c r="E5" s="34" t="s">
        <v>30</v>
      </c>
      <c r="F5" s="87">
        <f>QUARTILE(A1:A100,1)</f>
        <v>4.75</v>
      </c>
      <c r="G5" s="43">
        <f>QUARTILE(B1:B100,1)</f>
        <v>39.5</v>
      </c>
      <c r="H5" s="43">
        <f>QUARTILE(C1:C100,1)</f>
        <v>21.25</v>
      </c>
      <c r="J5" s="85" t="s">
        <v>89</v>
      </c>
      <c r="K5" s="26"/>
    </row>
    <row r="6" spans="1:14" x14ac:dyDescent="0.25">
      <c r="A6" s="26">
        <v>5</v>
      </c>
      <c r="B6" s="26">
        <v>41</v>
      </c>
      <c r="C6" s="26">
        <v>23</v>
      </c>
      <c r="E6" s="36" t="s">
        <v>11</v>
      </c>
      <c r="F6" s="90">
        <f>MAX(F17,MIN(A1:A100))</f>
        <v>1</v>
      </c>
      <c r="G6" s="43">
        <f>MAX(G17,MIN(B1:B100))</f>
        <v>22</v>
      </c>
      <c r="H6" s="43">
        <f>MAX(H17,MIN(C1:C100))</f>
        <v>8</v>
      </c>
      <c r="J6" s="85" t="s">
        <v>97</v>
      </c>
      <c r="K6" s="26"/>
    </row>
    <row r="7" spans="1:14" x14ac:dyDescent="0.25">
      <c r="A7" s="26">
        <v>6</v>
      </c>
      <c r="B7" s="26">
        <v>41</v>
      </c>
      <c r="C7" s="26">
        <v>26</v>
      </c>
      <c r="F7" s="56"/>
      <c r="K7" s="26"/>
      <c r="M7" s="43"/>
      <c r="N7" s="44"/>
    </row>
    <row r="8" spans="1:14" x14ac:dyDescent="0.25">
      <c r="A8" s="26">
        <v>7</v>
      </c>
      <c r="B8" s="26">
        <v>46</v>
      </c>
      <c r="C8" s="26">
        <v>28</v>
      </c>
      <c r="E8" s="26" t="s">
        <v>35</v>
      </c>
      <c r="F8" s="56">
        <f t="shared" ref="F8:H10" si="0">F2-F3</f>
        <v>11.25</v>
      </c>
      <c r="G8" s="43">
        <f t="shared" si="0"/>
        <v>23.625</v>
      </c>
      <c r="H8" s="43">
        <f t="shared" si="0"/>
        <v>102.375</v>
      </c>
      <c r="J8" s="49" t="s">
        <v>91</v>
      </c>
      <c r="K8" s="26" t="s">
        <v>37</v>
      </c>
    </row>
    <row r="9" spans="1:14" x14ac:dyDescent="0.25">
      <c r="A9" s="26">
        <v>8</v>
      </c>
      <c r="B9" s="26">
        <v>46</v>
      </c>
      <c r="C9" s="26">
        <v>33</v>
      </c>
      <c r="E9" s="32" t="s">
        <v>38</v>
      </c>
      <c r="F9" s="83">
        <f t="shared" si="0"/>
        <v>3.75</v>
      </c>
      <c r="G9" s="50">
        <f t="shared" si="0"/>
        <v>8.75</v>
      </c>
      <c r="H9" s="50">
        <f t="shared" si="0"/>
        <v>53.5</v>
      </c>
      <c r="J9" s="49" t="s">
        <v>92</v>
      </c>
      <c r="K9" s="26" t="s">
        <v>40</v>
      </c>
    </row>
    <row r="10" spans="1:14" x14ac:dyDescent="0.25">
      <c r="A10" s="26">
        <v>9</v>
      </c>
      <c r="B10" s="26">
        <v>47</v>
      </c>
      <c r="C10" s="26">
        <v>39</v>
      </c>
      <c r="E10" s="34" t="s">
        <v>41</v>
      </c>
      <c r="F10" s="87">
        <f t="shared" si="0"/>
        <v>3.75</v>
      </c>
      <c r="G10" s="51">
        <f t="shared" si="0"/>
        <v>7</v>
      </c>
      <c r="H10" s="51">
        <f t="shared" si="0"/>
        <v>14.75</v>
      </c>
      <c r="J10" s="49" t="s">
        <v>93</v>
      </c>
      <c r="K10" s="26" t="s">
        <v>43</v>
      </c>
    </row>
    <row r="11" spans="1:14" x14ac:dyDescent="0.25">
      <c r="A11" s="26">
        <v>10</v>
      </c>
      <c r="B11" s="26">
        <v>49</v>
      </c>
      <c r="C11" s="26">
        <v>61</v>
      </c>
      <c r="E11" s="36" t="s">
        <v>44</v>
      </c>
      <c r="F11" s="90">
        <f>F5</f>
        <v>4.75</v>
      </c>
      <c r="G11" s="52">
        <f>G5</f>
        <v>39.5</v>
      </c>
      <c r="H11" s="52">
        <f>H5</f>
        <v>21.25</v>
      </c>
      <c r="J11" s="49" t="s">
        <v>94</v>
      </c>
      <c r="K11" s="26" t="s">
        <v>30</v>
      </c>
    </row>
    <row r="12" spans="1:14" x14ac:dyDescent="0.25">
      <c r="A12" s="26">
        <v>11</v>
      </c>
      <c r="B12" s="26">
        <v>54</v>
      </c>
      <c r="C12" s="26">
        <v>72</v>
      </c>
      <c r="E12" s="26" t="s">
        <v>47</v>
      </c>
      <c r="F12" s="56">
        <f>F5-F6</f>
        <v>3.75</v>
      </c>
      <c r="G12" s="43">
        <f>G5-G6</f>
        <v>17.5</v>
      </c>
      <c r="H12" s="43">
        <f>H5-H6</f>
        <v>13.25</v>
      </c>
      <c r="J12" s="49" t="s">
        <v>95</v>
      </c>
      <c r="K12" s="26" t="s">
        <v>49</v>
      </c>
    </row>
    <row r="13" spans="1:14" x14ac:dyDescent="0.25">
      <c r="A13" s="26">
        <v>12</v>
      </c>
      <c r="B13" s="26">
        <v>54</v>
      </c>
      <c r="C13" s="26">
        <v>86</v>
      </c>
      <c r="F13" s="56"/>
      <c r="G13" s="43"/>
      <c r="H13" s="43"/>
      <c r="K13" s="49"/>
    </row>
    <row r="14" spans="1:14" x14ac:dyDescent="0.25">
      <c r="A14" s="41">
        <v>13</v>
      </c>
      <c r="B14" s="41">
        <v>59</v>
      </c>
      <c r="C14" s="41">
        <v>100</v>
      </c>
      <c r="E14" s="26" t="s">
        <v>57</v>
      </c>
      <c r="F14" s="57">
        <f>(F3-F5)*1.5</f>
        <v>11.25</v>
      </c>
      <c r="G14" s="55">
        <f>(G3-G5)*1.5</f>
        <v>23.625</v>
      </c>
      <c r="H14" s="55">
        <f>(H3-H5)*1.5</f>
        <v>102.375</v>
      </c>
      <c r="J14" s="49" t="s">
        <v>98</v>
      </c>
      <c r="K14" s="26" t="s">
        <v>99</v>
      </c>
    </row>
    <row r="15" spans="1:14" x14ac:dyDescent="0.25">
      <c r="A15" s="95">
        <v>50</v>
      </c>
      <c r="B15" s="96">
        <v>80</v>
      </c>
      <c r="C15" s="97">
        <v>200</v>
      </c>
      <c r="F15" s="56"/>
      <c r="G15" s="43"/>
      <c r="H15" s="43"/>
      <c r="K15" s="26"/>
    </row>
    <row r="16" spans="1:14" x14ac:dyDescent="0.25">
      <c r="A16" s="98">
        <v>60</v>
      </c>
      <c r="B16" s="99">
        <v>90</v>
      </c>
      <c r="C16" s="100">
        <v>220</v>
      </c>
      <c r="E16" s="26" t="s">
        <v>76</v>
      </c>
      <c r="F16" s="57">
        <f>F3+F14</f>
        <v>23.5</v>
      </c>
      <c r="G16" s="55">
        <f>G3+G14</f>
        <v>78.875</v>
      </c>
      <c r="H16" s="55">
        <f>H3+H14</f>
        <v>191.875</v>
      </c>
      <c r="J16" s="85" t="s">
        <v>100</v>
      </c>
      <c r="K16" s="26" t="s">
        <v>101</v>
      </c>
    </row>
    <row r="17" spans="1:13" x14ac:dyDescent="0.25">
      <c r="A17" s="98">
        <v>70</v>
      </c>
      <c r="B17" s="99">
        <v>100</v>
      </c>
      <c r="C17" s="100">
        <v>240</v>
      </c>
      <c r="E17" s="26" t="s">
        <v>79</v>
      </c>
      <c r="F17" s="57">
        <f>F5-F14</f>
        <v>-6.5</v>
      </c>
      <c r="G17" s="55">
        <f>G5-G14</f>
        <v>15.875</v>
      </c>
      <c r="H17" s="55">
        <f>H5-H14</f>
        <v>-81.125</v>
      </c>
      <c r="J17" s="85" t="s">
        <v>102</v>
      </c>
      <c r="K17" s="26" t="s">
        <v>103</v>
      </c>
    </row>
    <row r="18" spans="1:13" x14ac:dyDescent="0.25">
      <c r="A18" s="98"/>
      <c r="B18" s="99"/>
      <c r="C18" s="100"/>
      <c r="F18" s="56"/>
      <c r="G18" s="43"/>
      <c r="H18" s="43"/>
      <c r="K18" s="26"/>
    </row>
    <row r="19" spans="1:13" x14ac:dyDescent="0.25">
      <c r="A19" s="98"/>
      <c r="B19" s="99"/>
      <c r="C19" s="100"/>
      <c r="E19" s="32" t="s">
        <v>59</v>
      </c>
      <c r="F19" s="101">
        <f>IF(LARGE(A1:A100,1)&gt;F16,LARGE(A1:A100,1),NA())</f>
        <v>70</v>
      </c>
      <c r="G19" s="60">
        <f>IF(LARGE(B1:B100,1)&gt;G16,LARGE(B1:B100,1),NA())</f>
        <v>100</v>
      </c>
      <c r="H19" s="60">
        <f>IF(LARGE(C1:C100,1)&gt;H16,LARGE(C1:C100,1),NA())</f>
        <v>240</v>
      </c>
      <c r="J19" s="39" t="s">
        <v>104</v>
      </c>
      <c r="K19" s="26"/>
    </row>
    <row r="20" spans="1:13" x14ac:dyDescent="0.25">
      <c r="A20" s="102"/>
      <c r="B20" s="103"/>
      <c r="C20" s="104"/>
      <c r="E20" s="34" t="s">
        <v>60</v>
      </c>
      <c r="F20" s="105">
        <f>IF(LARGE(A1:A100,2)&gt;F16,LARGE(A1:A100,2),NA())</f>
        <v>60</v>
      </c>
      <c r="G20" s="63">
        <f>IF(LARGE(B1:B100,2)&gt;G16,LARGE(B1:B100,2),NA())</f>
        <v>90</v>
      </c>
      <c r="H20" s="63">
        <f>IF(LARGE(C1:C100,2)&gt;H16,LARGE(C1:C100,2),NA())</f>
        <v>220</v>
      </c>
      <c r="J20" s="39" t="s">
        <v>105</v>
      </c>
      <c r="K20" s="26"/>
    </row>
    <row r="21" spans="1:13" x14ac:dyDescent="0.25">
      <c r="E21" s="36" t="s">
        <v>61</v>
      </c>
      <c r="F21" s="106">
        <f>IF(LARGE(A1:A100,3)&gt;F16,LARGE(A1:A100,3),NA())</f>
        <v>50</v>
      </c>
      <c r="G21" s="66">
        <f>IF(LARGE(B1:B100,3)&gt;G16,LARGE(B1:B100,3),NA())</f>
        <v>80</v>
      </c>
      <c r="H21" s="66">
        <f>IF(LARGE(C1:C100,3)&gt;H16,LARGE(C1:C100,3),NA())</f>
        <v>200</v>
      </c>
      <c r="J21" s="39" t="s">
        <v>106</v>
      </c>
      <c r="K21" s="26"/>
    </row>
    <row r="22" spans="1:13" x14ac:dyDescent="0.25">
      <c r="E22" s="44"/>
      <c r="F22" s="57"/>
      <c r="G22" s="55"/>
      <c r="H22" s="55"/>
      <c r="K22" s="26"/>
    </row>
    <row r="23" spans="1:13" x14ac:dyDescent="0.25">
      <c r="E23" s="32" t="s">
        <v>62</v>
      </c>
      <c r="F23" s="101" t="e">
        <f>IF(SMALL(A1:A100,1)&lt;F17,SMALL(A1:A100,1),NA())</f>
        <v>#N/A</v>
      </c>
      <c r="G23" s="60" t="e">
        <f>IF(SMALL(B1:B100,1)&lt;G17,SMALL(B1:B100,1),NA())</f>
        <v>#N/A</v>
      </c>
      <c r="H23" s="60" t="e">
        <f>IF(SMALL(C1:C100,1)&lt;H17,SMALL(C1:C100,1),NA())</f>
        <v>#N/A</v>
      </c>
      <c r="J23" s="39" t="s">
        <v>107</v>
      </c>
      <c r="K23" s="26"/>
    </row>
    <row r="24" spans="1:13" x14ac:dyDescent="0.25">
      <c r="E24" s="34" t="s">
        <v>63</v>
      </c>
      <c r="F24" s="105" t="e">
        <f>IF(SMALL(A1:A100,2)&lt;F17,SMALL(A1:A100,2),NA())</f>
        <v>#N/A</v>
      </c>
      <c r="G24" s="63" t="e">
        <f>IF(SMALL(B1:B100,2)&lt;G17,SMALL(B1:B100,2),NA())</f>
        <v>#N/A</v>
      </c>
      <c r="H24" s="63" t="e">
        <f>IF(SMALL(C1:C100,2)&lt;H17,SMALL(C1:C100,2),NA())</f>
        <v>#N/A</v>
      </c>
      <c r="J24" s="39" t="s">
        <v>108</v>
      </c>
      <c r="K24" s="26"/>
    </row>
    <row r="25" spans="1:13" x14ac:dyDescent="0.25">
      <c r="E25" s="36" t="s">
        <v>64</v>
      </c>
      <c r="F25" s="106" t="e">
        <f>IF(SMALL(A1:A100,3)&lt;F17,SMALL(A1:A100,3),NA())</f>
        <v>#N/A</v>
      </c>
      <c r="G25" s="66" t="e">
        <f>IF(SMALL(B1:B100,3)&lt;G17,SMALL(B1:B100,3),NA())</f>
        <v>#N/A</v>
      </c>
      <c r="H25" s="66" t="e">
        <f>IF(SMALL(C1:C100,3)&lt;H17,SMALL(C1:C100,3),NA())</f>
        <v>#N/A</v>
      </c>
      <c r="J25" s="39" t="s">
        <v>109</v>
      </c>
      <c r="K25" s="26"/>
    </row>
    <row r="27" spans="1:13" x14ac:dyDescent="0.25">
      <c r="K27" s="26"/>
      <c r="L27" s="42"/>
      <c r="M27" s="42"/>
    </row>
    <row r="28" spans="1:13" x14ac:dyDescent="0.25">
      <c r="K28" s="26"/>
    </row>
    <row r="29" spans="1:13" x14ac:dyDescent="0.25">
      <c r="E29" s="26" t="s">
        <v>12</v>
      </c>
      <c r="F29" s="42">
        <f>AVERAGE(A1:A100)</f>
        <v>16.9375</v>
      </c>
      <c r="G29" s="42">
        <f>AVERAGE(B1:B100)</f>
        <v>51.4375</v>
      </c>
      <c r="H29" s="42">
        <f>AVERAGE(C1:C100)</f>
        <v>73.6875</v>
      </c>
      <c r="K29" s="26"/>
    </row>
    <row r="30" spans="1:13" x14ac:dyDescent="0.25">
      <c r="K30" s="26"/>
    </row>
    <row r="31" spans="1:13" x14ac:dyDescent="0.25">
      <c r="F31" s="95">
        <v>50</v>
      </c>
      <c r="G31" s="96">
        <v>80</v>
      </c>
      <c r="H31" s="97">
        <v>200</v>
      </c>
      <c r="K31" s="26"/>
    </row>
    <row r="32" spans="1:13" x14ac:dyDescent="0.25">
      <c r="F32" s="98">
        <v>60</v>
      </c>
      <c r="G32" s="99">
        <v>90</v>
      </c>
      <c r="H32" s="100">
        <v>220</v>
      </c>
      <c r="K32" s="26"/>
    </row>
    <row r="33" spans="6:11" x14ac:dyDescent="0.25">
      <c r="F33" s="98">
        <v>70</v>
      </c>
      <c r="G33" s="99">
        <v>100</v>
      </c>
      <c r="H33" s="100">
        <v>240</v>
      </c>
      <c r="K33" s="26"/>
    </row>
    <row r="34" spans="6:11" x14ac:dyDescent="0.25">
      <c r="F34" s="98">
        <v>-100</v>
      </c>
      <c r="G34" s="99">
        <v>-100</v>
      </c>
      <c r="H34" s="100">
        <v>-100</v>
      </c>
      <c r="K34" s="26"/>
    </row>
    <row r="35" spans="6:11" x14ac:dyDescent="0.25">
      <c r="F35" s="98">
        <v>-110</v>
      </c>
      <c r="G35" s="99">
        <v>-110</v>
      </c>
      <c r="H35" s="100">
        <v>-110</v>
      </c>
      <c r="K35" s="26"/>
    </row>
    <row r="36" spans="6:11" x14ac:dyDescent="0.25">
      <c r="F36" s="102">
        <v>-120</v>
      </c>
      <c r="G36" s="103">
        <v>-120</v>
      </c>
      <c r="H36" s="104">
        <v>-120</v>
      </c>
      <c r="K36" s="26"/>
    </row>
    <row r="37" spans="6:11" x14ac:dyDescent="0.25">
      <c r="K37" s="26"/>
    </row>
    <row r="38" spans="6:11" x14ac:dyDescent="0.25">
      <c r="K38" s="26"/>
    </row>
    <row r="39" spans="6:11" x14ac:dyDescent="0.25">
      <c r="K39" s="26"/>
    </row>
    <row r="40" spans="6:11" x14ac:dyDescent="0.25">
      <c r="K40" s="26"/>
    </row>
    <row r="41" spans="6:11" x14ac:dyDescent="0.25">
      <c r="K41" s="26"/>
    </row>
    <row r="42" spans="6:11" x14ac:dyDescent="0.25">
      <c r="K42" s="26"/>
    </row>
    <row r="43" spans="6:11" x14ac:dyDescent="0.25">
      <c r="K43" s="26"/>
    </row>
    <row r="44" spans="6:11" x14ac:dyDescent="0.25">
      <c r="K44" s="26"/>
    </row>
    <row r="45" spans="6:11" x14ac:dyDescent="0.25">
      <c r="K45" s="26"/>
    </row>
    <row r="46" spans="6:11" x14ac:dyDescent="0.25">
      <c r="K46" s="26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O12"/>
  <sheetViews>
    <sheetView zoomScaleNormal="100" workbookViewId="0">
      <selection activeCell="C17" sqref="C17"/>
    </sheetView>
  </sheetViews>
  <sheetFormatPr defaultRowHeight="15" x14ac:dyDescent="0.25"/>
  <cols>
    <col min="1" max="1" width="16.7109375" style="26" customWidth="1"/>
    <col min="2" max="2" width="4.140625" style="26" bestFit="1" customWidth="1"/>
    <col min="3" max="3" width="20.7109375" style="26" bestFit="1" customWidth="1"/>
    <col min="4" max="14" width="4.140625" style="26" bestFit="1" customWidth="1"/>
    <col min="15" max="15" width="4.5703125" style="26" customWidth="1"/>
    <col min="16" max="16384" width="9.140625" style="26"/>
  </cols>
  <sheetData>
    <row r="1" spans="1:15" x14ac:dyDescent="0.25"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x14ac:dyDescent="0.25">
      <c r="A2" s="28" t="s">
        <v>8</v>
      </c>
      <c r="E2" s="29">
        <v>3.4</v>
      </c>
      <c r="F2" s="30">
        <v>3.5</v>
      </c>
      <c r="G2" s="30">
        <v>5.4</v>
      </c>
      <c r="H2" s="30">
        <v>5.7</v>
      </c>
      <c r="I2" s="30">
        <v>6.3</v>
      </c>
      <c r="J2" s="30">
        <v>6.3</v>
      </c>
      <c r="K2" s="30">
        <v>6.4</v>
      </c>
      <c r="L2" s="30">
        <v>6.5</v>
      </c>
      <c r="M2" s="30">
        <v>6.8</v>
      </c>
      <c r="N2" s="30">
        <v>7.3</v>
      </c>
      <c r="O2" s="31">
        <v>8.1999999999999993</v>
      </c>
    </row>
    <row r="3" spans="1:15" x14ac:dyDescent="0.25">
      <c r="C3" s="26" t="s">
        <v>14</v>
      </c>
    </row>
    <row r="4" spans="1:15" x14ac:dyDescent="0.25">
      <c r="A4" s="32" t="s">
        <v>15</v>
      </c>
      <c r="B4" s="40">
        <f>MAX(E2:O2)</f>
        <v>8.1999999999999993</v>
      </c>
      <c r="C4" s="33" t="s">
        <v>16</v>
      </c>
    </row>
    <row r="5" spans="1:15" x14ac:dyDescent="0.25">
      <c r="A5" s="34" t="s">
        <v>17</v>
      </c>
      <c r="B5" s="26">
        <f>MEDIAN(E2:O2)</f>
        <v>6.3</v>
      </c>
      <c r="C5" s="35" t="s">
        <v>18</v>
      </c>
    </row>
    <row r="6" spans="1:15" x14ac:dyDescent="0.25">
      <c r="A6" s="34" t="s">
        <v>19</v>
      </c>
      <c r="B6" s="26">
        <f>MIN(E2:O2)</f>
        <v>3.4</v>
      </c>
      <c r="C6" s="35" t="s">
        <v>20</v>
      </c>
    </row>
    <row r="7" spans="1:15" x14ac:dyDescent="0.25">
      <c r="A7" s="34" t="s">
        <v>21</v>
      </c>
      <c r="B7" s="26">
        <f>B5-B6</f>
        <v>2.9</v>
      </c>
      <c r="C7" s="35" t="s">
        <v>22</v>
      </c>
    </row>
    <row r="8" spans="1:15" x14ac:dyDescent="0.25">
      <c r="A8" s="36" t="s">
        <v>23</v>
      </c>
      <c r="B8" s="41">
        <f>B4-B5</f>
        <v>1.8999999999999995</v>
      </c>
      <c r="C8" s="37" t="s">
        <v>24</v>
      </c>
    </row>
    <row r="11" spans="1:15" x14ac:dyDescent="0.25">
      <c r="A11" s="26" t="s">
        <v>12</v>
      </c>
      <c r="B11" s="42">
        <f>AVERAGE(E2:O2)</f>
        <v>5.9818181818181815</v>
      </c>
      <c r="C11" s="39" t="s">
        <v>13</v>
      </c>
    </row>
    <row r="12" spans="1:15" x14ac:dyDescent="0.25">
      <c r="A12" s="34"/>
      <c r="B12" s="42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1"/>
  <dimension ref="A1:V24"/>
  <sheetViews>
    <sheetView zoomScaleNormal="100" workbookViewId="0"/>
  </sheetViews>
  <sheetFormatPr defaultRowHeight="15" x14ac:dyDescent="0.25"/>
  <cols>
    <col min="1" max="1" width="5.7109375" style="43" bestFit="1" customWidth="1"/>
    <col min="2" max="2" width="3.42578125" style="26" customWidth="1"/>
    <col min="3" max="3" width="16.140625" style="26" bestFit="1" customWidth="1"/>
    <col min="4" max="4" width="5.7109375" style="43" bestFit="1" customWidth="1"/>
    <col min="5" max="5" width="20.42578125" style="44" bestFit="1" customWidth="1"/>
    <col min="6" max="6" width="12.42578125" style="26" bestFit="1" customWidth="1"/>
    <col min="7" max="7" width="8.7109375" style="26" customWidth="1"/>
    <col min="8" max="21" width="3.85546875" style="26" customWidth="1"/>
    <col min="22" max="22" width="8.7109375" style="26" customWidth="1"/>
    <col min="23" max="16384" width="9.140625" style="26"/>
  </cols>
  <sheetData>
    <row r="1" spans="1:22" x14ac:dyDescent="0.25">
      <c r="A1" s="43">
        <v>1</v>
      </c>
      <c r="E1" s="58" t="s">
        <v>54</v>
      </c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x14ac:dyDescent="0.25">
      <c r="A2" s="43">
        <v>2</v>
      </c>
      <c r="C2" s="26" t="s">
        <v>9</v>
      </c>
      <c r="D2" s="43">
        <f>QUARTILE(A1:A24,4)</f>
        <v>24</v>
      </c>
      <c r="E2" s="47" t="s">
        <v>25</v>
      </c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2" x14ac:dyDescent="0.25">
      <c r="A3" s="43">
        <v>3</v>
      </c>
      <c r="C3" s="26" t="s">
        <v>26</v>
      </c>
      <c r="D3" s="43">
        <f>QUARTILE(A1:A24,3)</f>
        <v>18.25</v>
      </c>
      <c r="E3" s="47" t="s">
        <v>27</v>
      </c>
      <c r="G3" s="46"/>
      <c r="H3" s="46"/>
      <c r="I3" s="152">
        <v>0.25</v>
      </c>
      <c r="J3" s="153"/>
      <c r="K3" s="154"/>
      <c r="L3" s="152">
        <v>0.25</v>
      </c>
      <c r="M3" s="153"/>
      <c r="N3" s="154"/>
      <c r="O3" s="152">
        <v>0.25</v>
      </c>
      <c r="P3" s="153"/>
      <c r="Q3" s="154"/>
      <c r="R3" s="152">
        <v>0.25</v>
      </c>
      <c r="S3" s="153"/>
      <c r="T3" s="154"/>
      <c r="U3" s="46"/>
      <c r="V3" s="46"/>
    </row>
    <row r="4" spans="1:22" x14ac:dyDescent="0.25">
      <c r="A4" s="43">
        <v>4</v>
      </c>
      <c r="C4" s="26" t="s">
        <v>10</v>
      </c>
      <c r="D4" s="43">
        <f>QUARTILE(A1:A24,2)</f>
        <v>12.5</v>
      </c>
      <c r="E4" s="47" t="s">
        <v>29</v>
      </c>
      <c r="G4" s="46"/>
      <c r="H4" s="46"/>
      <c r="I4" s="155"/>
      <c r="J4" s="156"/>
      <c r="K4" s="157"/>
      <c r="L4" s="155"/>
      <c r="M4" s="156"/>
      <c r="N4" s="157"/>
      <c r="O4" s="155"/>
      <c r="P4" s="156"/>
      <c r="Q4" s="157"/>
      <c r="R4" s="155"/>
      <c r="S4" s="156"/>
      <c r="T4" s="157"/>
      <c r="U4" s="46"/>
      <c r="V4" s="46"/>
    </row>
    <row r="5" spans="1:22" x14ac:dyDescent="0.25">
      <c r="A5" s="43">
        <v>5</v>
      </c>
      <c r="C5" s="26" t="s">
        <v>30</v>
      </c>
      <c r="D5" s="43">
        <f>QUARTILE(A1:A24,1)</f>
        <v>6.75</v>
      </c>
      <c r="E5" s="47" t="s">
        <v>31</v>
      </c>
      <c r="G5" s="46"/>
      <c r="H5" s="46"/>
      <c r="I5" s="158"/>
      <c r="J5" s="159"/>
      <c r="K5" s="160"/>
      <c r="L5" s="158"/>
      <c r="M5" s="159"/>
      <c r="N5" s="160"/>
      <c r="O5" s="158"/>
      <c r="P5" s="159"/>
      <c r="Q5" s="160"/>
      <c r="R5" s="158"/>
      <c r="S5" s="159"/>
      <c r="T5" s="160"/>
      <c r="U5" s="46"/>
      <c r="V5" s="46"/>
    </row>
    <row r="6" spans="1:22" x14ac:dyDescent="0.25">
      <c r="A6" s="43">
        <v>6</v>
      </c>
      <c r="C6" s="26" t="s">
        <v>11</v>
      </c>
      <c r="D6" s="43">
        <f>QUARTILE(A1:A24,0)</f>
        <v>1</v>
      </c>
      <c r="E6" s="47" t="s">
        <v>32</v>
      </c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x14ac:dyDescent="0.25">
      <c r="A7" s="43">
        <v>7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 x14ac:dyDescent="0.25">
      <c r="A8" s="43">
        <v>8</v>
      </c>
      <c r="C8" s="26" t="s">
        <v>110</v>
      </c>
      <c r="D8" s="43">
        <f>D2-D3</f>
        <v>5.75</v>
      </c>
      <c r="E8" s="49" t="s">
        <v>36</v>
      </c>
      <c r="F8" s="26" t="s">
        <v>37</v>
      </c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x14ac:dyDescent="0.25">
      <c r="A9" s="43">
        <v>9</v>
      </c>
      <c r="C9" s="32" t="s">
        <v>38</v>
      </c>
      <c r="D9" s="50">
        <f>D3-D4</f>
        <v>5.75</v>
      </c>
      <c r="E9" s="49" t="s">
        <v>39</v>
      </c>
      <c r="F9" s="26" t="s">
        <v>40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</row>
    <row r="10" spans="1:22" x14ac:dyDescent="0.25">
      <c r="A10" s="43">
        <v>10</v>
      </c>
      <c r="C10" s="34" t="s">
        <v>41</v>
      </c>
      <c r="D10" s="51">
        <f>D4-D5</f>
        <v>5.75</v>
      </c>
      <c r="E10" s="49" t="s">
        <v>42</v>
      </c>
      <c r="F10" s="26" t="s">
        <v>43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2" x14ac:dyDescent="0.25">
      <c r="A11" s="43">
        <v>11</v>
      </c>
      <c r="C11" s="36" t="s">
        <v>111</v>
      </c>
      <c r="D11" s="52">
        <f>D5</f>
        <v>6.75</v>
      </c>
      <c r="E11" s="49" t="s">
        <v>45</v>
      </c>
      <c r="F11" s="26" t="s">
        <v>30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</row>
    <row r="12" spans="1:22" x14ac:dyDescent="0.25">
      <c r="A12" s="43">
        <v>12</v>
      </c>
      <c r="C12" s="26" t="s">
        <v>112</v>
      </c>
      <c r="D12" s="43">
        <f>D5-D6</f>
        <v>5.75</v>
      </c>
      <c r="E12" s="49" t="s">
        <v>48</v>
      </c>
      <c r="F12" s="26" t="s">
        <v>49</v>
      </c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ht="33.75" customHeight="1" x14ac:dyDescent="0.25">
      <c r="A13" s="43">
        <v>13</v>
      </c>
      <c r="E13" s="43"/>
      <c r="G13" s="161" t="s">
        <v>113</v>
      </c>
      <c r="H13" s="161"/>
      <c r="I13" s="161"/>
      <c r="J13" s="161"/>
      <c r="K13" s="161" t="s">
        <v>114</v>
      </c>
      <c r="L13" s="161"/>
      <c r="M13" s="107"/>
      <c r="N13" s="146" t="s">
        <v>17</v>
      </c>
      <c r="O13" s="146"/>
      <c r="P13" s="108"/>
      <c r="Q13" s="161" t="s">
        <v>115</v>
      </c>
      <c r="R13" s="161"/>
      <c r="S13" s="161" t="s">
        <v>116</v>
      </c>
      <c r="T13" s="161"/>
      <c r="U13" s="161"/>
      <c r="V13" s="161"/>
    </row>
    <row r="14" spans="1:22" x14ac:dyDescent="0.25">
      <c r="A14" s="43">
        <v>14</v>
      </c>
      <c r="E14" s="43"/>
      <c r="G14" s="151" t="s">
        <v>19</v>
      </c>
      <c r="H14" s="151"/>
      <c r="I14" s="151"/>
      <c r="J14" s="151"/>
      <c r="K14" s="151" t="s">
        <v>51</v>
      </c>
      <c r="L14" s="151"/>
      <c r="M14" s="46"/>
      <c r="N14" s="151" t="s">
        <v>46</v>
      </c>
      <c r="O14" s="151"/>
      <c r="P14" s="46"/>
      <c r="Q14" s="151" t="s">
        <v>34</v>
      </c>
      <c r="R14" s="151"/>
      <c r="S14" s="151" t="s">
        <v>15</v>
      </c>
      <c r="T14" s="151"/>
      <c r="U14" s="151"/>
      <c r="V14" s="151"/>
    </row>
    <row r="15" spans="1:22" x14ac:dyDescent="0.25">
      <c r="A15" s="43">
        <v>15</v>
      </c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spans="1:22" x14ac:dyDescent="0.25">
      <c r="A16" s="43">
        <v>16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spans="1:22" x14ac:dyDescent="0.25">
      <c r="A17" s="43">
        <v>17</v>
      </c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spans="1:22" x14ac:dyDescent="0.25">
      <c r="A18" s="43">
        <v>18</v>
      </c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</row>
    <row r="19" spans="1:22" x14ac:dyDescent="0.25">
      <c r="A19" s="43">
        <v>19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</row>
    <row r="20" spans="1:22" x14ac:dyDescent="0.25">
      <c r="A20" s="43">
        <v>20</v>
      </c>
      <c r="E20" s="49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</row>
    <row r="21" spans="1:22" x14ac:dyDescent="0.25">
      <c r="A21" s="43">
        <v>21</v>
      </c>
      <c r="E21" s="49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</row>
    <row r="22" spans="1:22" x14ac:dyDescent="0.25">
      <c r="A22" s="43">
        <v>22</v>
      </c>
      <c r="E22" s="49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</row>
    <row r="23" spans="1:22" x14ac:dyDescent="0.25">
      <c r="A23" s="43">
        <v>23</v>
      </c>
      <c r="E23" s="49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</row>
    <row r="24" spans="1:22" x14ac:dyDescent="0.25">
      <c r="A24" s="43">
        <v>24</v>
      </c>
      <c r="E24" s="49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</sheetData>
  <mergeCells count="14">
    <mergeCell ref="I3:K5"/>
    <mergeCell ref="L3:N5"/>
    <mergeCell ref="O3:Q5"/>
    <mergeCell ref="R3:T5"/>
    <mergeCell ref="G13:J13"/>
    <mergeCell ref="K13:L13"/>
    <mergeCell ref="N13:O13"/>
    <mergeCell ref="Q13:R13"/>
    <mergeCell ref="S13:V13"/>
    <mergeCell ref="G14:J14"/>
    <mergeCell ref="K14:L14"/>
    <mergeCell ref="N14:O14"/>
    <mergeCell ref="Q14:R14"/>
    <mergeCell ref="S14:V14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12"/>
  <dimension ref="A1:F24"/>
  <sheetViews>
    <sheetView zoomScaleNormal="100" workbookViewId="0"/>
  </sheetViews>
  <sheetFormatPr defaultRowHeight="15" x14ac:dyDescent="0.25"/>
  <cols>
    <col min="1" max="1" width="5.7109375" style="43" bestFit="1" customWidth="1"/>
    <col min="2" max="2" width="3.42578125" style="26" customWidth="1"/>
    <col min="3" max="3" width="16.140625" style="26" bestFit="1" customWidth="1"/>
    <col min="4" max="4" width="10.28515625" style="43" bestFit="1" customWidth="1"/>
    <col min="5" max="5" width="2.7109375" style="44" customWidth="1"/>
    <col min="6" max="6" width="12.42578125" style="26" bestFit="1" customWidth="1"/>
    <col min="7" max="16384" width="9.140625" style="26"/>
  </cols>
  <sheetData>
    <row r="1" spans="1:6" x14ac:dyDescent="0.25">
      <c r="A1" s="43">
        <v>5</v>
      </c>
      <c r="E1" s="58"/>
    </row>
    <row r="2" spans="1:6" x14ac:dyDescent="0.25">
      <c r="A2" s="43">
        <v>6</v>
      </c>
      <c r="C2" s="26" t="s">
        <v>9</v>
      </c>
      <c r="D2" s="43">
        <f>QUARTILE(A1:A24,4)</f>
        <v>95</v>
      </c>
      <c r="E2" s="47"/>
    </row>
    <row r="3" spans="1:6" x14ac:dyDescent="0.25">
      <c r="A3" s="43">
        <v>7</v>
      </c>
      <c r="C3" s="26" t="s">
        <v>26</v>
      </c>
      <c r="D3" s="43">
        <f>QUARTILE(A1:A24,3)</f>
        <v>47.5</v>
      </c>
      <c r="E3" s="47"/>
    </row>
    <row r="4" spans="1:6" x14ac:dyDescent="0.25">
      <c r="A4" s="43">
        <v>11</v>
      </c>
      <c r="C4" s="26" t="s">
        <v>10</v>
      </c>
      <c r="D4" s="43">
        <f>QUARTILE(A1:A24,2)</f>
        <v>40</v>
      </c>
      <c r="E4" s="47"/>
    </row>
    <row r="5" spans="1:6" x14ac:dyDescent="0.25">
      <c r="A5" s="43">
        <v>13</v>
      </c>
      <c r="C5" s="26" t="s">
        <v>30</v>
      </c>
      <c r="D5" s="43">
        <f>QUARTILE(A1:A24,1)</f>
        <v>28</v>
      </c>
      <c r="E5" s="47"/>
    </row>
    <row r="6" spans="1:6" x14ac:dyDescent="0.25">
      <c r="A6" s="43">
        <v>28</v>
      </c>
      <c r="C6" s="26" t="s">
        <v>11</v>
      </c>
      <c r="D6" s="43">
        <f>QUARTILE(A1:A24,0)</f>
        <v>5</v>
      </c>
      <c r="E6" s="47"/>
    </row>
    <row r="7" spans="1:6" x14ac:dyDescent="0.25">
      <c r="A7" s="43">
        <v>28</v>
      </c>
    </row>
    <row r="8" spans="1:6" x14ac:dyDescent="0.25">
      <c r="A8" s="43">
        <v>30</v>
      </c>
      <c r="C8" s="26" t="s">
        <v>110</v>
      </c>
      <c r="D8" s="43">
        <f>D2-D3</f>
        <v>47.5</v>
      </c>
      <c r="E8" s="49"/>
      <c r="F8" s="26" t="s">
        <v>37</v>
      </c>
    </row>
    <row r="9" spans="1:6" x14ac:dyDescent="0.25">
      <c r="A9" s="43">
        <v>32</v>
      </c>
      <c r="C9" s="32" t="s">
        <v>38</v>
      </c>
      <c r="D9" s="50">
        <f>D3-D4</f>
        <v>7.5</v>
      </c>
      <c r="E9" s="49"/>
      <c r="F9" s="26" t="s">
        <v>40</v>
      </c>
    </row>
    <row r="10" spans="1:6" x14ac:dyDescent="0.25">
      <c r="A10" s="43">
        <v>35</v>
      </c>
      <c r="C10" s="34" t="s">
        <v>41</v>
      </c>
      <c r="D10" s="51">
        <f>D4-D5</f>
        <v>12</v>
      </c>
      <c r="E10" s="49"/>
      <c r="F10" s="26" t="s">
        <v>43</v>
      </c>
    </row>
    <row r="11" spans="1:6" x14ac:dyDescent="0.25">
      <c r="A11" s="43">
        <v>36</v>
      </c>
      <c r="C11" s="36" t="s">
        <v>111</v>
      </c>
      <c r="D11" s="52">
        <f>D5</f>
        <v>28</v>
      </c>
      <c r="E11" s="49"/>
      <c r="F11" s="26" t="s">
        <v>30</v>
      </c>
    </row>
    <row r="12" spans="1:6" x14ac:dyDescent="0.25">
      <c r="A12" s="43">
        <v>39</v>
      </c>
      <c r="C12" s="26" t="s">
        <v>112</v>
      </c>
      <c r="D12" s="43">
        <f>D5-D6</f>
        <v>23</v>
      </c>
      <c r="E12" s="49"/>
      <c r="F12" s="26" t="s">
        <v>49</v>
      </c>
    </row>
    <row r="13" spans="1:6" x14ac:dyDescent="0.25">
      <c r="A13" s="55">
        <v>41</v>
      </c>
      <c r="E13" s="43"/>
    </row>
    <row r="14" spans="1:6" x14ac:dyDescent="0.25">
      <c r="A14" s="43">
        <v>43</v>
      </c>
      <c r="E14" s="43"/>
    </row>
    <row r="15" spans="1:6" x14ac:dyDescent="0.25">
      <c r="A15" s="43">
        <v>44</v>
      </c>
    </row>
    <row r="16" spans="1:6" x14ac:dyDescent="0.25">
      <c r="A16" s="43">
        <v>45</v>
      </c>
    </row>
    <row r="17" spans="1:5" x14ac:dyDescent="0.25">
      <c r="A17" s="43">
        <v>45</v>
      </c>
    </row>
    <row r="18" spans="1:5" x14ac:dyDescent="0.25">
      <c r="A18" s="43">
        <v>47</v>
      </c>
    </row>
    <row r="19" spans="1:5" x14ac:dyDescent="0.25">
      <c r="A19" s="43">
        <v>49</v>
      </c>
    </row>
    <row r="20" spans="1:5" x14ac:dyDescent="0.25">
      <c r="A20" s="43">
        <v>50</v>
      </c>
      <c r="E20" s="49"/>
    </row>
    <row r="21" spans="1:5" x14ac:dyDescent="0.25">
      <c r="A21" s="43">
        <v>72</v>
      </c>
      <c r="E21" s="49"/>
    </row>
    <row r="22" spans="1:5" x14ac:dyDescent="0.25">
      <c r="A22" s="43">
        <v>78</v>
      </c>
      <c r="E22" s="49"/>
    </row>
    <row r="23" spans="1:5" x14ac:dyDescent="0.25">
      <c r="A23" s="43">
        <v>89</v>
      </c>
      <c r="E23" s="49"/>
    </row>
    <row r="24" spans="1:5" x14ac:dyDescent="0.25">
      <c r="A24" s="43">
        <v>95</v>
      </c>
      <c r="E24" s="49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Blad13"/>
  <dimension ref="A1:F35"/>
  <sheetViews>
    <sheetView zoomScaleNormal="100" workbookViewId="0"/>
  </sheetViews>
  <sheetFormatPr defaultRowHeight="15" customHeight="1" x14ac:dyDescent="0.25"/>
  <cols>
    <col min="1" max="1" width="5.7109375" style="26" bestFit="1" customWidth="1"/>
    <col min="2" max="2" width="3.42578125" style="26" customWidth="1"/>
    <col min="3" max="3" width="22.7109375" style="26" bestFit="1" customWidth="1"/>
    <col min="4" max="4" width="5.42578125" style="26" bestFit="1" customWidth="1"/>
    <col min="5" max="5" width="54.85546875" style="44" bestFit="1" customWidth="1"/>
    <col min="6" max="6" width="21.7109375" style="26" bestFit="1" customWidth="1"/>
    <col min="7" max="7" width="9.140625" style="26"/>
    <col min="8" max="8" width="4" style="26" customWidth="1"/>
    <col min="9" max="9" width="9.140625" style="26"/>
    <col min="10" max="10" width="12.42578125" style="26" bestFit="1" customWidth="1"/>
    <col min="11" max="16384" width="9.140625" style="26"/>
  </cols>
  <sheetData>
    <row r="1" spans="1:6" ht="15" customHeight="1" x14ac:dyDescent="0.25">
      <c r="A1" s="43">
        <v>5</v>
      </c>
      <c r="E1" s="44" t="s">
        <v>65</v>
      </c>
      <c r="F1" s="26" t="s">
        <v>66</v>
      </c>
    </row>
    <row r="2" spans="1:6" ht="15" customHeight="1" x14ac:dyDescent="0.25">
      <c r="A2" s="43">
        <v>6</v>
      </c>
      <c r="C2" s="26" t="s">
        <v>9</v>
      </c>
      <c r="D2" s="43">
        <f>MIN(D16,MAX(A1:A24))</f>
        <v>76.75</v>
      </c>
      <c r="E2" s="47" t="s">
        <v>67</v>
      </c>
    </row>
    <row r="3" spans="1:6" ht="15" customHeight="1" x14ac:dyDescent="0.3">
      <c r="A3" s="43">
        <v>7</v>
      </c>
      <c r="C3" s="26" t="s">
        <v>26</v>
      </c>
      <c r="D3" s="43">
        <f>QUARTILE(A1:A24,3)</f>
        <v>47.5</v>
      </c>
      <c r="E3" s="47" t="s">
        <v>27</v>
      </c>
      <c r="F3" s="72" t="s">
        <v>68</v>
      </c>
    </row>
    <row r="4" spans="1:6" ht="15" customHeight="1" x14ac:dyDescent="0.25">
      <c r="A4" s="43">
        <v>11</v>
      </c>
      <c r="C4" s="26" t="s">
        <v>10</v>
      </c>
      <c r="D4" s="43">
        <f>QUARTILE(A1:A24,2)</f>
        <v>40</v>
      </c>
      <c r="E4" s="47" t="s">
        <v>29</v>
      </c>
      <c r="F4" s="110" t="s">
        <v>117</v>
      </c>
    </row>
    <row r="5" spans="1:6" ht="15" customHeight="1" x14ac:dyDescent="0.3">
      <c r="A5" s="43">
        <v>13</v>
      </c>
      <c r="C5" s="26" t="s">
        <v>30</v>
      </c>
      <c r="D5" s="43">
        <f>QUARTILE(A1:A24,1)</f>
        <v>28</v>
      </c>
      <c r="E5" s="47" t="s">
        <v>31</v>
      </c>
      <c r="F5" s="72">
        <v>8</v>
      </c>
    </row>
    <row r="6" spans="1:6" ht="15" customHeight="1" x14ac:dyDescent="0.25">
      <c r="A6" s="43">
        <v>28</v>
      </c>
      <c r="C6" s="26" t="s">
        <v>11</v>
      </c>
      <c r="D6" s="43">
        <f>MAX(D17,MIN(A1:A24))</f>
        <v>5</v>
      </c>
      <c r="E6" s="47" t="s">
        <v>118</v>
      </c>
    </row>
    <row r="7" spans="1:6" ht="15" customHeight="1" x14ac:dyDescent="0.25">
      <c r="A7" s="43">
        <v>28</v>
      </c>
      <c r="D7" s="43"/>
    </row>
    <row r="8" spans="1:6" ht="15" customHeight="1" x14ac:dyDescent="0.25">
      <c r="A8" s="43">
        <v>30</v>
      </c>
      <c r="C8" s="26" t="s">
        <v>110</v>
      </c>
      <c r="D8" s="43">
        <f>D2-D3</f>
        <v>29.25</v>
      </c>
      <c r="E8" s="74"/>
    </row>
    <row r="9" spans="1:6" ht="15" customHeight="1" x14ac:dyDescent="0.25">
      <c r="A9" s="43">
        <v>32</v>
      </c>
      <c r="C9" s="32" t="s">
        <v>38</v>
      </c>
      <c r="D9" s="50">
        <f>D3-D4</f>
        <v>7.5</v>
      </c>
      <c r="E9" s="74"/>
    </row>
    <row r="10" spans="1:6" ht="15" customHeight="1" x14ac:dyDescent="0.25">
      <c r="A10" s="43">
        <v>35</v>
      </c>
      <c r="C10" s="34" t="s">
        <v>119</v>
      </c>
      <c r="D10" s="51">
        <f>D4-D5</f>
        <v>12</v>
      </c>
      <c r="E10" s="74"/>
    </row>
    <row r="11" spans="1:6" ht="15" customHeight="1" x14ac:dyDescent="0.25">
      <c r="A11" s="43">
        <v>36</v>
      </c>
      <c r="C11" s="36" t="s">
        <v>111</v>
      </c>
      <c r="D11" s="52">
        <f>D5</f>
        <v>28</v>
      </c>
      <c r="E11" s="74"/>
    </row>
    <row r="12" spans="1:6" ht="15" customHeight="1" x14ac:dyDescent="0.25">
      <c r="A12" s="43">
        <v>39</v>
      </c>
      <c r="C12" s="26" t="s">
        <v>112</v>
      </c>
      <c r="D12" s="43">
        <f>D5-D6</f>
        <v>23</v>
      </c>
      <c r="E12" s="74"/>
    </row>
    <row r="13" spans="1:6" ht="15" customHeight="1" x14ac:dyDescent="0.25">
      <c r="A13" s="55">
        <v>41</v>
      </c>
      <c r="D13" s="43"/>
    </row>
    <row r="14" spans="1:6" ht="15" customHeight="1" x14ac:dyDescent="0.25">
      <c r="A14" s="43">
        <v>43</v>
      </c>
      <c r="C14" s="26" t="s">
        <v>57</v>
      </c>
      <c r="D14" s="55">
        <f>(D3-D5)*1.5</f>
        <v>29.25</v>
      </c>
      <c r="E14" s="75"/>
    </row>
    <row r="15" spans="1:6" ht="15" customHeight="1" x14ac:dyDescent="0.25">
      <c r="A15" s="43">
        <v>44</v>
      </c>
      <c r="D15" s="43"/>
    </row>
    <row r="16" spans="1:6" ht="15" customHeight="1" x14ac:dyDescent="0.25">
      <c r="A16" s="43">
        <v>45</v>
      </c>
      <c r="C16" s="26" t="s">
        <v>76</v>
      </c>
      <c r="D16" s="55">
        <f>D3+D14</f>
        <v>76.75</v>
      </c>
      <c r="E16" s="74"/>
    </row>
    <row r="17" spans="1:5" ht="15" customHeight="1" x14ac:dyDescent="0.25">
      <c r="A17" s="43">
        <v>45</v>
      </c>
      <c r="C17" s="26" t="s">
        <v>79</v>
      </c>
      <c r="D17" s="55">
        <f>D5-D14</f>
        <v>-1.25</v>
      </c>
      <c r="E17" s="74"/>
    </row>
    <row r="18" spans="1:5" ht="15" customHeight="1" x14ac:dyDescent="0.25">
      <c r="A18" s="43">
        <v>47</v>
      </c>
      <c r="E18" s="75"/>
    </row>
    <row r="19" spans="1:5" ht="15" customHeight="1" x14ac:dyDescent="0.25">
      <c r="A19" s="43">
        <v>49</v>
      </c>
      <c r="C19" s="32" t="s">
        <v>59</v>
      </c>
      <c r="D19" s="60">
        <v>90</v>
      </c>
      <c r="E19" s="75"/>
    </row>
    <row r="20" spans="1:5" ht="15" customHeight="1" x14ac:dyDescent="0.25">
      <c r="A20" s="43">
        <v>50</v>
      </c>
      <c r="C20" s="34" t="s">
        <v>60</v>
      </c>
      <c r="D20" s="63">
        <v>100</v>
      </c>
      <c r="E20" s="75"/>
    </row>
    <row r="21" spans="1:5" ht="15" customHeight="1" x14ac:dyDescent="0.25">
      <c r="A21" s="43">
        <v>72</v>
      </c>
      <c r="C21" s="36" t="s">
        <v>61</v>
      </c>
      <c r="D21" s="52">
        <v>110</v>
      </c>
    </row>
    <row r="22" spans="1:5" ht="15" customHeight="1" x14ac:dyDescent="0.25">
      <c r="A22" s="43">
        <v>78</v>
      </c>
      <c r="C22" s="44"/>
      <c r="D22" s="55"/>
      <c r="E22" s="75"/>
    </row>
    <row r="23" spans="1:5" ht="15" customHeight="1" x14ac:dyDescent="0.25">
      <c r="A23" s="43">
        <v>89</v>
      </c>
      <c r="C23" s="32" t="s">
        <v>62</v>
      </c>
      <c r="D23" s="60">
        <v>-10</v>
      </c>
      <c r="E23" s="75"/>
    </row>
    <row r="24" spans="1:5" ht="15" customHeight="1" x14ac:dyDescent="0.25">
      <c r="A24" s="43">
        <v>95</v>
      </c>
      <c r="C24" s="34" t="s">
        <v>63</v>
      </c>
      <c r="D24" s="63">
        <v>-20</v>
      </c>
      <c r="E24" s="75"/>
    </row>
    <row r="25" spans="1:5" ht="15" customHeight="1" x14ac:dyDescent="0.25">
      <c r="A25" s="56"/>
      <c r="C25" s="36" t="s">
        <v>64</v>
      </c>
      <c r="D25" s="66">
        <v>-30</v>
      </c>
      <c r="E25" s="55"/>
    </row>
    <row r="26" spans="1:5" ht="15" customHeight="1" x14ac:dyDescent="0.25">
      <c r="D26" s="55"/>
      <c r="E26" s="55"/>
    </row>
    <row r="27" spans="1:5" ht="15" customHeight="1" x14ac:dyDescent="0.25">
      <c r="D27" s="55"/>
      <c r="E27" s="55"/>
    </row>
    <row r="28" spans="1:5" ht="15" customHeight="1" x14ac:dyDescent="0.25">
      <c r="D28" s="55"/>
    </row>
    <row r="29" spans="1:5" ht="15" customHeight="1" x14ac:dyDescent="0.25">
      <c r="D29" s="60">
        <f>IF(LARGE(A11:A34,1)&gt;D26,LARGE(A11:A34,1),NA())</f>
        <v>95</v>
      </c>
    </row>
    <row r="30" spans="1:5" ht="15" customHeight="1" x14ac:dyDescent="0.25">
      <c r="D30" s="63">
        <f>IF(LARGE(A11:A34,2)&gt;D26,LARGE(A11:A34,2),NA())</f>
        <v>89</v>
      </c>
    </row>
    <row r="31" spans="1:5" ht="15" customHeight="1" x14ac:dyDescent="0.25">
      <c r="D31" s="52">
        <f>IF(LARGE(A11:A34,3)&gt;D26,LARGE(A11:A34,3),NA())</f>
        <v>78</v>
      </c>
    </row>
    <row r="32" spans="1:5" ht="15" customHeight="1" x14ac:dyDescent="0.25">
      <c r="D32" s="55"/>
    </row>
    <row r="33" spans="4:4" ht="15" customHeight="1" x14ac:dyDescent="0.25">
      <c r="D33" s="60" t="e">
        <f>IF(SMALL(A11:A34,1)&lt;D27,SMALL(A11:A34,1),NA())</f>
        <v>#N/A</v>
      </c>
    </row>
    <row r="34" spans="4:4" ht="15" customHeight="1" x14ac:dyDescent="0.25">
      <c r="D34" s="63" t="e">
        <f>IF(SMALL(A11:A34,2)&lt;D27,SMALL(A11:A34,2),NA())</f>
        <v>#N/A</v>
      </c>
    </row>
    <row r="35" spans="4:4" ht="15" customHeight="1" x14ac:dyDescent="0.25">
      <c r="D35" s="66" t="e">
        <f>IF(SMALL(A11:A34,3)&lt;D27,SMALL(A11:A34,3),NA())</f>
        <v>#N/A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Blad14"/>
  <dimension ref="A1:R31"/>
  <sheetViews>
    <sheetView zoomScaleNormal="100" workbookViewId="0"/>
  </sheetViews>
  <sheetFormatPr defaultRowHeight="15" x14ac:dyDescent="0.25"/>
  <cols>
    <col min="1" max="1" width="9" style="26" bestFit="1" customWidth="1"/>
    <col min="2" max="3" width="8.85546875" style="26" bestFit="1" customWidth="1"/>
    <col min="4" max="4" width="2.5703125" style="26" customWidth="1"/>
    <col min="5" max="5" width="14.7109375" style="26" bestFit="1" customWidth="1"/>
    <col min="6" max="6" width="9" style="26" bestFit="1" customWidth="1"/>
    <col min="7" max="8" width="8.85546875" style="26" bestFit="1" customWidth="1"/>
    <col min="9" max="9" width="2.7109375" style="26" customWidth="1"/>
    <col min="10" max="13" width="9.140625" style="26"/>
    <col min="14" max="14" width="12.42578125" style="78" bestFit="1" customWidth="1"/>
    <col min="15" max="15" width="11.85546875" style="26" bestFit="1" customWidth="1"/>
    <col min="16" max="16" width="6" style="26" customWidth="1"/>
    <col min="17" max="16384" width="9.140625" style="26"/>
  </cols>
  <sheetData>
    <row r="1" spans="1:18" x14ac:dyDescent="0.25">
      <c r="A1" s="77" t="s">
        <v>82</v>
      </c>
      <c r="B1" s="77" t="s">
        <v>83</v>
      </c>
      <c r="C1" s="77" t="s">
        <v>84</v>
      </c>
      <c r="E1" s="93"/>
      <c r="F1" s="77" t="s">
        <v>82</v>
      </c>
      <c r="G1" s="77" t="s">
        <v>83</v>
      </c>
      <c r="H1" s="77" t="s">
        <v>84</v>
      </c>
      <c r="N1" s="26"/>
      <c r="O1" s="111"/>
      <c r="Q1" s="111" t="s">
        <v>85</v>
      </c>
    </row>
    <row r="2" spans="1:18" x14ac:dyDescent="0.25">
      <c r="A2" s="26">
        <v>2</v>
      </c>
      <c r="B2" s="26">
        <v>22</v>
      </c>
      <c r="C2" s="26">
        <v>8</v>
      </c>
      <c r="E2" s="32" t="s">
        <v>9</v>
      </c>
      <c r="F2" s="84">
        <f>QUARTILE(A1:A94,4)</f>
        <v>28</v>
      </c>
      <c r="G2" s="84">
        <f>QUARTILE(B1:B94,4)</f>
        <v>60</v>
      </c>
      <c r="H2" s="84">
        <f>QUARTILE(C1:C94,4)</f>
        <v>115</v>
      </c>
      <c r="N2" s="26"/>
      <c r="O2" s="85"/>
      <c r="Q2" s="85" t="s">
        <v>86</v>
      </c>
    </row>
    <row r="3" spans="1:18" x14ac:dyDescent="0.25">
      <c r="A3" s="26">
        <v>4</v>
      </c>
      <c r="B3" s="26">
        <v>25</v>
      </c>
      <c r="C3" s="26">
        <v>13</v>
      </c>
      <c r="E3" s="34" t="s">
        <v>26</v>
      </c>
      <c r="F3" s="82">
        <f>QUARTILE(A1:A94,3)</f>
        <v>21.5</v>
      </c>
      <c r="G3" s="82">
        <f>QUARTILE(B1:B94,3)</f>
        <v>52.75</v>
      </c>
      <c r="H3" s="82">
        <f>QUARTILE(C1:C94,3)</f>
        <v>69.25</v>
      </c>
      <c r="N3" s="26"/>
      <c r="O3" s="85"/>
      <c r="Q3" s="85" t="s">
        <v>87</v>
      </c>
    </row>
    <row r="4" spans="1:18" x14ac:dyDescent="0.25">
      <c r="A4" s="26">
        <v>6</v>
      </c>
      <c r="B4" s="26">
        <v>34</v>
      </c>
      <c r="C4" s="26">
        <v>14</v>
      </c>
      <c r="E4" s="34" t="s">
        <v>10</v>
      </c>
      <c r="F4" s="82">
        <f>QUARTILE(A1:A94,2)</f>
        <v>15</v>
      </c>
      <c r="G4" s="82">
        <f>QUARTILE(B1:B94,2)</f>
        <v>46</v>
      </c>
      <c r="H4" s="82">
        <f>QUARTILE(C1:C94,2)</f>
        <v>30.5</v>
      </c>
      <c r="N4" s="26"/>
      <c r="O4" s="85"/>
      <c r="Q4" s="85" t="s">
        <v>88</v>
      </c>
    </row>
    <row r="5" spans="1:18" x14ac:dyDescent="0.25">
      <c r="A5" s="26">
        <v>8</v>
      </c>
      <c r="B5" s="26">
        <v>35</v>
      </c>
      <c r="C5" s="26">
        <v>16</v>
      </c>
      <c r="E5" s="34" t="s">
        <v>30</v>
      </c>
      <c r="F5" s="82">
        <f>QUARTILE(A1:A94,1)</f>
        <v>8.5</v>
      </c>
      <c r="G5" s="82">
        <f>QUARTILE(B1:B94,1)</f>
        <v>36.5</v>
      </c>
      <c r="H5" s="82">
        <f>QUARTILE(C1:C94,1)</f>
        <v>17.75</v>
      </c>
      <c r="N5" s="26"/>
      <c r="O5" s="85"/>
      <c r="Q5" s="85" t="s">
        <v>89</v>
      </c>
    </row>
    <row r="6" spans="1:18" x14ac:dyDescent="0.25">
      <c r="A6" s="26">
        <v>10</v>
      </c>
      <c r="B6" s="26">
        <v>41</v>
      </c>
      <c r="C6" s="26">
        <v>23</v>
      </c>
      <c r="E6" s="36" t="s">
        <v>11</v>
      </c>
      <c r="F6" s="89">
        <f>QUARTILE(A1:A94,0)</f>
        <v>2</v>
      </c>
      <c r="G6" s="89">
        <f>QUARTILE(B1:B94,0)</f>
        <v>22</v>
      </c>
      <c r="H6" s="89">
        <f>QUARTILE(C1:C94,0)</f>
        <v>8</v>
      </c>
      <c r="N6" s="26"/>
      <c r="O6" s="85"/>
      <c r="Q6" s="85" t="s">
        <v>90</v>
      </c>
    </row>
    <row r="7" spans="1:18" x14ac:dyDescent="0.25">
      <c r="A7" s="26">
        <v>12</v>
      </c>
      <c r="B7" s="26">
        <v>41</v>
      </c>
      <c r="C7" s="26">
        <v>26</v>
      </c>
      <c r="F7" s="56"/>
      <c r="I7" s="44"/>
      <c r="J7" s="44"/>
      <c r="K7" s="44"/>
      <c r="L7" s="44"/>
      <c r="M7" s="44"/>
      <c r="N7" s="26"/>
      <c r="O7" s="71"/>
      <c r="R7" s="44"/>
    </row>
    <row r="8" spans="1:18" x14ac:dyDescent="0.25">
      <c r="A8" s="26">
        <v>14</v>
      </c>
      <c r="B8" s="26">
        <v>46</v>
      </c>
      <c r="C8" s="26">
        <v>28</v>
      </c>
      <c r="E8" s="26" t="s">
        <v>110</v>
      </c>
      <c r="F8" s="56">
        <f t="shared" ref="F8:H10" si="0">F2-F3</f>
        <v>6.5</v>
      </c>
      <c r="G8" s="56">
        <f t="shared" si="0"/>
        <v>7.25</v>
      </c>
      <c r="H8" s="56">
        <f t="shared" si="0"/>
        <v>45.75</v>
      </c>
      <c r="N8" s="26"/>
      <c r="O8" s="71"/>
      <c r="Q8" s="49" t="s">
        <v>91</v>
      </c>
    </row>
    <row r="9" spans="1:18" x14ac:dyDescent="0.25">
      <c r="A9" s="26">
        <v>16</v>
      </c>
      <c r="B9" s="26">
        <v>46</v>
      </c>
      <c r="C9" s="26">
        <v>33</v>
      </c>
      <c r="E9" s="32" t="s">
        <v>38</v>
      </c>
      <c r="F9" s="83">
        <f t="shared" si="0"/>
        <v>6.5</v>
      </c>
      <c r="G9" s="83">
        <f t="shared" si="0"/>
        <v>6.75</v>
      </c>
      <c r="H9" s="83">
        <f t="shared" si="0"/>
        <v>38.75</v>
      </c>
      <c r="N9" s="26"/>
      <c r="O9" s="71"/>
      <c r="Q9" s="49" t="s">
        <v>92</v>
      </c>
    </row>
    <row r="10" spans="1:18" x14ac:dyDescent="0.25">
      <c r="A10" s="26">
        <v>18</v>
      </c>
      <c r="B10" s="26">
        <v>47</v>
      </c>
      <c r="C10" s="26">
        <v>39</v>
      </c>
      <c r="E10" s="34" t="s">
        <v>41</v>
      </c>
      <c r="F10" s="87">
        <f t="shared" si="0"/>
        <v>6.5</v>
      </c>
      <c r="G10" s="87">
        <f t="shared" si="0"/>
        <v>9.5</v>
      </c>
      <c r="H10" s="87">
        <f t="shared" si="0"/>
        <v>12.75</v>
      </c>
      <c r="N10" s="26"/>
      <c r="O10" s="71"/>
      <c r="Q10" s="49" t="s">
        <v>93</v>
      </c>
    </row>
    <row r="11" spans="1:18" x14ac:dyDescent="0.25">
      <c r="A11" s="26">
        <v>20</v>
      </c>
      <c r="B11" s="26">
        <v>49</v>
      </c>
      <c r="C11" s="26">
        <v>61</v>
      </c>
      <c r="E11" s="36" t="s">
        <v>111</v>
      </c>
      <c r="F11" s="90">
        <f>F5</f>
        <v>8.5</v>
      </c>
      <c r="G11" s="90">
        <f>G5</f>
        <v>36.5</v>
      </c>
      <c r="H11" s="90">
        <f>H5</f>
        <v>17.75</v>
      </c>
      <c r="N11" s="26"/>
      <c r="O11" s="71"/>
      <c r="Q11" s="49" t="s">
        <v>94</v>
      </c>
    </row>
    <row r="12" spans="1:18" x14ac:dyDescent="0.25">
      <c r="A12" s="26">
        <v>22</v>
      </c>
      <c r="B12" s="26">
        <v>54</v>
      </c>
      <c r="C12" s="26">
        <v>72</v>
      </c>
      <c r="E12" s="26" t="s">
        <v>112</v>
      </c>
      <c r="F12" s="56">
        <f>F5-F6</f>
        <v>6.5</v>
      </c>
      <c r="G12" s="56">
        <f>G5-G6</f>
        <v>14.5</v>
      </c>
      <c r="H12" s="56">
        <f>H5-H6</f>
        <v>9.75</v>
      </c>
      <c r="N12" s="26"/>
      <c r="O12" s="71"/>
      <c r="Q12" s="49" t="s">
        <v>95</v>
      </c>
    </row>
    <row r="13" spans="1:18" x14ac:dyDescent="0.25">
      <c r="A13" s="26">
        <v>24</v>
      </c>
      <c r="B13" s="26">
        <v>54</v>
      </c>
      <c r="C13" s="26">
        <v>86</v>
      </c>
      <c r="F13" s="43"/>
      <c r="G13" s="49"/>
    </row>
    <row r="14" spans="1:18" x14ac:dyDescent="0.25">
      <c r="A14" s="26">
        <v>26</v>
      </c>
      <c r="B14" s="26">
        <v>59</v>
      </c>
      <c r="C14" s="26">
        <v>100</v>
      </c>
      <c r="N14" s="26"/>
      <c r="Q14" s="42"/>
    </row>
    <row r="15" spans="1:18" x14ac:dyDescent="0.25">
      <c r="A15" s="26">
        <v>28</v>
      </c>
      <c r="B15" s="26">
        <v>60</v>
      </c>
      <c r="C15" s="26">
        <v>115</v>
      </c>
      <c r="N15" s="26"/>
    </row>
    <row r="16" spans="1:18" x14ac:dyDescent="0.25">
      <c r="N16" s="26"/>
    </row>
    <row r="17" spans="9:18" x14ac:dyDescent="0.25">
      <c r="N17" s="26"/>
    </row>
    <row r="18" spans="9:18" x14ac:dyDescent="0.25">
      <c r="N18" s="26"/>
    </row>
    <row r="19" spans="9:18" x14ac:dyDescent="0.25">
      <c r="N19" s="26"/>
    </row>
    <row r="20" spans="9:18" x14ac:dyDescent="0.25">
      <c r="N20" s="26"/>
    </row>
    <row r="21" spans="9:18" x14ac:dyDescent="0.25">
      <c r="N21" s="26"/>
    </row>
    <row r="22" spans="9:18" x14ac:dyDescent="0.25">
      <c r="N22" s="26"/>
    </row>
    <row r="23" spans="9:18" x14ac:dyDescent="0.25">
      <c r="N23" s="26"/>
    </row>
    <row r="24" spans="9:18" x14ac:dyDescent="0.25">
      <c r="I24" s="78"/>
      <c r="J24" s="78"/>
      <c r="K24" s="78"/>
      <c r="L24" s="78"/>
      <c r="M24" s="78"/>
      <c r="N24" s="26"/>
    </row>
    <row r="25" spans="9:18" x14ac:dyDescent="0.25">
      <c r="I25" s="78"/>
      <c r="J25" s="78"/>
      <c r="K25" s="78"/>
      <c r="L25" s="78"/>
      <c r="M25" s="78"/>
      <c r="N25" s="26"/>
    </row>
    <row r="26" spans="9:18" x14ac:dyDescent="0.25">
      <c r="I26" s="78"/>
      <c r="J26" s="78"/>
      <c r="K26" s="78"/>
      <c r="L26" s="78"/>
      <c r="M26" s="78"/>
      <c r="N26" s="26"/>
    </row>
    <row r="27" spans="9:18" x14ac:dyDescent="0.25">
      <c r="I27" s="78"/>
      <c r="J27" s="78"/>
      <c r="K27" s="78"/>
      <c r="L27" s="78"/>
      <c r="M27" s="78"/>
      <c r="N27" s="26"/>
    </row>
    <row r="28" spans="9:18" x14ac:dyDescent="0.25">
      <c r="R28" s="78"/>
    </row>
    <row r="29" spans="9:18" x14ac:dyDescent="0.25">
      <c r="R29" s="78"/>
    </row>
    <row r="30" spans="9:18" x14ac:dyDescent="0.25">
      <c r="R30" s="78"/>
    </row>
    <row r="31" spans="9:18" x14ac:dyDescent="0.25">
      <c r="R31" s="78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Blad15"/>
  <dimension ref="A1:M46"/>
  <sheetViews>
    <sheetView zoomScaleNormal="100" workbookViewId="0">
      <selection activeCell="N11" sqref="N11"/>
    </sheetView>
  </sheetViews>
  <sheetFormatPr defaultRowHeight="15" x14ac:dyDescent="0.25"/>
  <cols>
    <col min="1" max="1" width="9" style="26" bestFit="1" customWidth="1"/>
    <col min="2" max="3" width="8.85546875" style="26" bestFit="1" customWidth="1"/>
    <col min="4" max="4" width="2.7109375" style="26" customWidth="1"/>
    <col min="5" max="5" width="21.85546875" style="26" customWidth="1"/>
    <col min="6" max="6" width="9" style="26" bestFit="1" customWidth="1"/>
    <col min="7" max="8" width="8.85546875" style="26" bestFit="1" customWidth="1"/>
    <col min="9" max="9" width="24" style="26" bestFit="1" customWidth="1"/>
    <col min="10" max="10" width="12.85546875" style="78" bestFit="1" customWidth="1"/>
    <col min="11" max="16384" width="9.140625" style="26"/>
  </cols>
  <sheetData>
    <row r="1" spans="1:13" x14ac:dyDescent="0.25">
      <c r="A1" s="77" t="s">
        <v>82</v>
      </c>
      <c r="B1" s="77" t="s">
        <v>83</v>
      </c>
      <c r="C1" s="77" t="s">
        <v>84</v>
      </c>
      <c r="E1" s="93"/>
      <c r="F1" s="77" t="s">
        <v>82</v>
      </c>
      <c r="G1" s="77" t="s">
        <v>83</v>
      </c>
      <c r="H1" s="77" t="s">
        <v>84</v>
      </c>
      <c r="I1" s="112" t="s">
        <v>85</v>
      </c>
      <c r="J1" s="26"/>
    </row>
    <row r="2" spans="1:13" x14ac:dyDescent="0.25">
      <c r="A2" s="26">
        <v>1</v>
      </c>
      <c r="B2" s="26">
        <v>22</v>
      </c>
      <c r="C2" s="26">
        <v>8</v>
      </c>
      <c r="E2" s="32" t="s">
        <v>9</v>
      </c>
      <c r="F2" s="43">
        <f>MIN(F16,MAX(A1:A98))</f>
        <v>25</v>
      </c>
      <c r="G2" s="113">
        <f>MIN(G16,MAX(B1:B98))</f>
        <v>90.75</v>
      </c>
      <c r="H2" s="113">
        <f>MIN(H16,MAX(C1:C98))</f>
        <v>177.25</v>
      </c>
      <c r="I2" s="85" t="s">
        <v>96</v>
      </c>
      <c r="J2" s="26"/>
    </row>
    <row r="3" spans="1:13" x14ac:dyDescent="0.25">
      <c r="A3" s="26">
        <v>2</v>
      </c>
      <c r="B3" s="26">
        <v>25</v>
      </c>
      <c r="C3" s="26">
        <v>13</v>
      </c>
      <c r="E3" s="34" t="s">
        <v>26</v>
      </c>
      <c r="F3" s="43">
        <f>QUARTILE(A1:A98,3)</f>
        <v>11.5</v>
      </c>
      <c r="G3" s="43">
        <f>QUARTILE(B1:B98,3)</f>
        <v>54</v>
      </c>
      <c r="H3" s="43">
        <f>QUARTILE(C1:C98,3)</f>
        <v>79</v>
      </c>
      <c r="I3" s="85" t="s">
        <v>87</v>
      </c>
      <c r="J3" s="26"/>
    </row>
    <row r="4" spans="1:13" x14ac:dyDescent="0.25">
      <c r="A4" s="26">
        <v>3</v>
      </c>
      <c r="B4" s="26">
        <v>34</v>
      </c>
      <c r="C4" s="26">
        <v>14</v>
      </c>
      <c r="E4" s="34" t="s">
        <v>10</v>
      </c>
      <c r="F4" s="43">
        <f>QUARTILE(A1:A98,2)</f>
        <v>7</v>
      </c>
      <c r="G4" s="43">
        <f>QUARTILE(B1:B98,2)</f>
        <v>46</v>
      </c>
      <c r="H4" s="43">
        <f>QUARTILE(C1:C98,2)</f>
        <v>28</v>
      </c>
      <c r="I4" s="85" t="s">
        <v>88</v>
      </c>
      <c r="J4" s="26"/>
    </row>
    <row r="5" spans="1:13" x14ac:dyDescent="0.25">
      <c r="A5" s="26">
        <v>4</v>
      </c>
      <c r="B5" s="26">
        <v>35</v>
      </c>
      <c r="C5" s="26">
        <v>16</v>
      </c>
      <c r="E5" s="34" t="s">
        <v>30</v>
      </c>
      <c r="F5" s="43">
        <f>QUARTILE(A1:A98,1)</f>
        <v>2.5</v>
      </c>
      <c r="G5" s="43">
        <f>QUARTILE(B1:B98,1)</f>
        <v>29.5</v>
      </c>
      <c r="H5" s="43">
        <f>QUARTILE(C1:C98,1)</f>
        <v>13.5</v>
      </c>
      <c r="I5" s="85" t="s">
        <v>89</v>
      </c>
      <c r="J5" s="26"/>
    </row>
    <row r="6" spans="1:13" x14ac:dyDescent="0.25">
      <c r="A6" s="26">
        <v>5</v>
      </c>
      <c r="B6" s="26">
        <v>41</v>
      </c>
      <c r="C6" s="26">
        <v>23</v>
      </c>
      <c r="E6" s="36" t="s">
        <v>11</v>
      </c>
      <c r="F6" s="43">
        <f>MAX(F17,MIN(A1:A98))</f>
        <v>-11</v>
      </c>
      <c r="G6" s="113">
        <f>MAX(G17,MIN(B1:B98))</f>
        <v>-7.25</v>
      </c>
      <c r="H6" s="113">
        <f>MAX(H17,MIN(C1:C98))</f>
        <v>-84.75</v>
      </c>
      <c r="I6" s="85" t="s">
        <v>97</v>
      </c>
      <c r="J6" s="26"/>
    </row>
    <row r="7" spans="1:13" x14ac:dyDescent="0.25">
      <c r="A7" s="26">
        <v>6</v>
      </c>
      <c r="B7" s="26">
        <v>41</v>
      </c>
      <c r="C7" s="26">
        <v>26</v>
      </c>
      <c r="F7" s="114" t="s">
        <v>82</v>
      </c>
      <c r="G7" s="114" t="s">
        <v>83</v>
      </c>
      <c r="H7" s="114" t="s">
        <v>84</v>
      </c>
      <c r="J7" s="26"/>
      <c r="L7" s="43"/>
      <c r="M7" s="44"/>
    </row>
    <row r="8" spans="1:13" x14ac:dyDescent="0.25">
      <c r="A8" s="26">
        <v>7</v>
      </c>
      <c r="B8" s="26">
        <v>46</v>
      </c>
      <c r="C8" s="26">
        <v>28</v>
      </c>
      <c r="E8" s="26" t="s">
        <v>110</v>
      </c>
      <c r="F8" s="43">
        <f t="shared" ref="F8:H10" si="0">F2-F3</f>
        <v>13.5</v>
      </c>
      <c r="G8" s="43">
        <f t="shared" si="0"/>
        <v>36.75</v>
      </c>
      <c r="H8" s="43">
        <f t="shared" si="0"/>
        <v>98.25</v>
      </c>
      <c r="I8" s="49" t="s">
        <v>91</v>
      </c>
      <c r="J8" s="26" t="s">
        <v>37</v>
      </c>
    </row>
    <row r="9" spans="1:13" x14ac:dyDescent="0.25">
      <c r="A9" s="26">
        <v>8</v>
      </c>
      <c r="B9" s="26">
        <v>46</v>
      </c>
      <c r="C9" s="26">
        <v>33</v>
      </c>
      <c r="E9" s="32" t="s">
        <v>38</v>
      </c>
      <c r="F9" s="50">
        <f t="shared" si="0"/>
        <v>4.5</v>
      </c>
      <c r="G9" s="50">
        <f t="shared" si="0"/>
        <v>8</v>
      </c>
      <c r="H9" s="50">
        <f t="shared" si="0"/>
        <v>51</v>
      </c>
      <c r="I9" s="49" t="s">
        <v>92</v>
      </c>
      <c r="J9" s="26" t="s">
        <v>40</v>
      </c>
    </row>
    <row r="10" spans="1:13" x14ac:dyDescent="0.25">
      <c r="A10" s="26">
        <v>9</v>
      </c>
      <c r="B10" s="26">
        <v>47</v>
      </c>
      <c r="C10" s="26">
        <v>39</v>
      </c>
      <c r="E10" s="34" t="s">
        <v>41</v>
      </c>
      <c r="F10" s="51">
        <f t="shared" si="0"/>
        <v>4.5</v>
      </c>
      <c r="G10" s="51">
        <f t="shared" si="0"/>
        <v>16.5</v>
      </c>
      <c r="H10" s="51">
        <f t="shared" si="0"/>
        <v>14.5</v>
      </c>
      <c r="I10" s="49" t="s">
        <v>93</v>
      </c>
      <c r="J10" s="26" t="s">
        <v>43</v>
      </c>
    </row>
    <row r="11" spans="1:13" x14ac:dyDescent="0.25">
      <c r="A11" s="26">
        <v>10</v>
      </c>
      <c r="B11" s="26">
        <v>49</v>
      </c>
      <c r="C11" s="26">
        <v>61</v>
      </c>
      <c r="E11" s="36" t="s">
        <v>111</v>
      </c>
      <c r="F11" s="52">
        <f>F5</f>
        <v>2.5</v>
      </c>
      <c r="G11" s="52">
        <f>G5</f>
        <v>29.5</v>
      </c>
      <c r="H11" s="52">
        <f>H5</f>
        <v>13.5</v>
      </c>
      <c r="I11" s="49" t="s">
        <v>94</v>
      </c>
      <c r="J11" s="26" t="s">
        <v>30</v>
      </c>
    </row>
    <row r="12" spans="1:13" x14ac:dyDescent="0.25">
      <c r="A12" s="26">
        <v>11</v>
      </c>
      <c r="B12" s="26">
        <v>54</v>
      </c>
      <c r="C12" s="26">
        <v>72</v>
      </c>
      <c r="E12" s="26" t="s">
        <v>112</v>
      </c>
      <c r="F12" s="43">
        <f>F5-F6</f>
        <v>13.5</v>
      </c>
      <c r="G12" s="43">
        <f>G5-G6</f>
        <v>36.75</v>
      </c>
      <c r="H12" s="43">
        <f>H5-H6</f>
        <v>98.25</v>
      </c>
      <c r="I12" s="49" t="s">
        <v>95</v>
      </c>
      <c r="J12" s="26" t="s">
        <v>49</v>
      </c>
    </row>
    <row r="13" spans="1:13" x14ac:dyDescent="0.25">
      <c r="A13" s="26">
        <v>12</v>
      </c>
      <c r="B13" s="26">
        <v>54</v>
      </c>
      <c r="C13" s="26">
        <v>86</v>
      </c>
      <c r="F13" s="43"/>
      <c r="G13" s="43"/>
      <c r="H13" s="43"/>
      <c r="J13" s="49"/>
    </row>
    <row r="14" spans="1:13" x14ac:dyDescent="0.25">
      <c r="A14" s="41">
        <v>13</v>
      </c>
      <c r="B14" s="41">
        <v>59</v>
      </c>
      <c r="C14" s="41">
        <v>100</v>
      </c>
      <c r="E14" s="26" t="s">
        <v>57</v>
      </c>
      <c r="F14" s="55">
        <f>(F3-F5)*1.5</f>
        <v>13.5</v>
      </c>
      <c r="G14" s="55">
        <f>(G3-G5)*1.5</f>
        <v>36.75</v>
      </c>
      <c r="H14" s="55">
        <f>(H3-H5)*1.5</f>
        <v>98.25</v>
      </c>
      <c r="I14" s="49" t="s">
        <v>98</v>
      </c>
      <c r="J14" s="26" t="s">
        <v>99</v>
      </c>
    </row>
    <row r="15" spans="1:13" x14ac:dyDescent="0.25">
      <c r="A15" s="99">
        <v>50</v>
      </c>
      <c r="B15" s="99">
        <v>100</v>
      </c>
      <c r="C15" s="99">
        <v>200</v>
      </c>
      <c r="F15" s="43"/>
      <c r="G15" s="43"/>
      <c r="H15" s="43"/>
      <c r="J15" s="26"/>
    </row>
    <row r="16" spans="1:13" x14ac:dyDescent="0.25">
      <c r="A16" s="99">
        <v>60</v>
      </c>
      <c r="B16" s="99">
        <v>110</v>
      </c>
      <c r="C16" s="99">
        <v>220</v>
      </c>
      <c r="E16" s="26" t="s">
        <v>76</v>
      </c>
      <c r="F16" s="55">
        <f>F3+F14</f>
        <v>25</v>
      </c>
      <c r="G16" s="55">
        <f>G3+G14</f>
        <v>90.75</v>
      </c>
      <c r="H16" s="55">
        <f>H3+H14</f>
        <v>177.25</v>
      </c>
      <c r="I16" s="85" t="s">
        <v>100</v>
      </c>
      <c r="J16" s="26" t="s">
        <v>101</v>
      </c>
    </row>
    <row r="17" spans="1:12" x14ac:dyDescent="0.25">
      <c r="A17" s="99">
        <v>70</v>
      </c>
      <c r="B17" s="99">
        <v>120</v>
      </c>
      <c r="C17" s="99">
        <v>240</v>
      </c>
      <c r="E17" s="26" t="s">
        <v>79</v>
      </c>
      <c r="F17" s="55">
        <f>F5-F14</f>
        <v>-11</v>
      </c>
      <c r="G17" s="55">
        <f>G5-G14</f>
        <v>-7.25</v>
      </c>
      <c r="H17" s="55">
        <f>H5-H14</f>
        <v>-84.75</v>
      </c>
      <c r="I17" s="85" t="s">
        <v>102</v>
      </c>
      <c r="J17" s="26" t="s">
        <v>103</v>
      </c>
    </row>
    <row r="18" spans="1:12" x14ac:dyDescent="0.25">
      <c r="A18" s="99">
        <v>-100</v>
      </c>
      <c r="B18" s="99">
        <v>-100</v>
      </c>
      <c r="C18" s="99">
        <v>-100</v>
      </c>
      <c r="F18" s="56"/>
      <c r="G18" s="43"/>
      <c r="H18" s="43"/>
      <c r="J18" s="26"/>
    </row>
    <row r="19" spans="1:12" x14ac:dyDescent="0.25">
      <c r="A19" s="99">
        <v>-110</v>
      </c>
      <c r="B19" s="99">
        <v>-110</v>
      </c>
      <c r="C19" s="99">
        <v>-110</v>
      </c>
      <c r="E19" s="32" t="s">
        <v>59</v>
      </c>
      <c r="F19" s="115">
        <f>IF(LARGE(A1:A98,1)&gt;F16,LARGE(A1:A98,1),NA())</f>
        <v>70</v>
      </c>
      <c r="G19" s="60">
        <f>IF(LARGE(B1:B98,1)&gt;G16,LARGE(B1:B98,1),NA())</f>
        <v>120</v>
      </c>
      <c r="H19" s="60">
        <f>IF(LARGE(C1:C98,1)&gt;H16,LARGE(C1:C98,1),NA())</f>
        <v>240</v>
      </c>
      <c r="I19" s="44"/>
      <c r="J19" s="26"/>
    </row>
    <row r="20" spans="1:12" x14ac:dyDescent="0.25">
      <c r="A20" s="99">
        <v>-120</v>
      </c>
      <c r="B20" s="99">
        <v>-120</v>
      </c>
      <c r="C20" s="99">
        <v>-120</v>
      </c>
      <c r="E20" s="34" t="s">
        <v>60</v>
      </c>
      <c r="F20" s="116">
        <f>IF(LARGE(A1:A98,2)&gt;F16,LARGE(A1:A98,2),NA())</f>
        <v>60</v>
      </c>
      <c r="G20" s="63">
        <f>IF(LARGE(B1:B98,2)&gt;G16,LARGE(B1:B98,2),NA())</f>
        <v>110</v>
      </c>
      <c r="H20" s="63">
        <f>IF(LARGE(C1:C98,2)&gt;H16,LARGE(C1:C98,2),NA())</f>
        <v>220</v>
      </c>
      <c r="I20" s="44"/>
      <c r="J20" s="26"/>
    </row>
    <row r="21" spans="1:12" x14ac:dyDescent="0.25">
      <c r="A21" s="28"/>
      <c r="B21" s="28"/>
      <c r="C21" s="28"/>
      <c r="E21" s="36" t="s">
        <v>61</v>
      </c>
      <c r="F21" s="117">
        <f>IF(LARGE(A1:A98,3)&gt;F16,LARGE(A1:A98,3),NA())</f>
        <v>50</v>
      </c>
      <c r="G21" s="66">
        <f>IF(LARGE(B1:B98,3)&gt;G16,LARGE(B1:B98,3),NA())</f>
        <v>100</v>
      </c>
      <c r="H21" s="66">
        <f>IF(LARGE(C1:C98,3)&gt;H16,LARGE(C1:C98,3),NA())</f>
        <v>200</v>
      </c>
      <c r="I21" s="44"/>
      <c r="J21" s="26"/>
    </row>
    <row r="22" spans="1:12" x14ac:dyDescent="0.25">
      <c r="E22" s="44"/>
      <c r="F22" s="55"/>
      <c r="G22" s="55"/>
      <c r="H22" s="55"/>
      <c r="I22" s="44"/>
      <c r="J22" s="26"/>
    </row>
    <row r="23" spans="1:12" x14ac:dyDescent="0.25">
      <c r="E23" s="32" t="s">
        <v>62</v>
      </c>
      <c r="F23" s="115">
        <f>IF(SMALL(A1:A98,1)&lt;F17,SMALL(A1:A98,1),NA())</f>
        <v>-120</v>
      </c>
      <c r="G23" s="60">
        <f>IF(SMALL(B1:B98,1)&lt;G17,SMALL(B1:B98,1),NA())</f>
        <v>-120</v>
      </c>
      <c r="H23" s="60">
        <f>IF(SMALL(C1:C98,1)&lt;H17,SMALL(C1:C98,1),NA())</f>
        <v>-120</v>
      </c>
      <c r="I23" s="44"/>
      <c r="J23" s="26"/>
    </row>
    <row r="24" spans="1:12" x14ac:dyDescent="0.25">
      <c r="E24" s="34" t="s">
        <v>63</v>
      </c>
      <c r="F24" s="116">
        <f>IF(SMALL(A1:A98,2)&lt;F17,SMALL(A1:A98,2),NA())</f>
        <v>-110</v>
      </c>
      <c r="G24" s="63">
        <f>IF(SMALL(B1:B98,2)&lt;G17,SMALL(B1:B98,2),NA())</f>
        <v>-110</v>
      </c>
      <c r="H24" s="63">
        <f>IF(SMALL(C1:C98,2)&lt;H17,SMALL(C1:C98,2),NA())</f>
        <v>-110</v>
      </c>
      <c r="I24" s="44"/>
      <c r="J24" s="26"/>
    </row>
    <row r="25" spans="1:12" x14ac:dyDescent="0.25">
      <c r="E25" s="36" t="s">
        <v>64</v>
      </c>
      <c r="F25" s="117">
        <f>IF(SMALL(A1:A98,3)&lt;F17,SMALL(A1:A98,3),NA())</f>
        <v>-100</v>
      </c>
      <c r="G25" s="66">
        <f>IF(SMALL(B1:B98,3)&lt;G17,SMALL(B1:B98,3),NA())</f>
        <v>-100</v>
      </c>
      <c r="H25" s="66">
        <f>IF(SMALL(C1:C98,3)&lt;H17,SMALL(C1:C98,3),NA())</f>
        <v>-100</v>
      </c>
      <c r="I25" s="44"/>
      <c r="J25" s="26"/>
    </row>
    <row r="27" spans="1:12" x14ac:dyDescent="0.25">
      <c r="J27" s="26"/>
      <c r="K27" s="42"/>
      <c r="L27" s="42"/>
    </row>
    <row r="28" spans="1:12" x14ac:dyDescent="0.25">
      <c r="J28" s="26"/>
    </row>
    <row r="29" spans="1:12" x14ac:dyDescent="0.25">
      <c r="G29" s="39"/>
      <c r="J29" s="26"/>
    </row>
    <row r="30" spans="1:12" x14ac:dyDescent="0.25">
      <c r="G30" s="39"/>
      <c r="J30" s="26"/>
    </row>
    <row r="31" spans="1:12" x14ac:dyDescent="0.25">
      <c r="G31" s="39"/>
      <c r="J31" s="26"/>
    </row>
    <row r="32" spans="1:12" x14ac:dyDescent="0.25">
      <c r="G32" s="39"/>
      <c r="J32" s="26"/>
    </row>
    <row r="33" spans="7:10" x14ac:dyDescent="0.25">
      <c r="G33" s="39"/>
      <c r="J33" s="26"/>
    </row>
    <row r="34" spans="7:10" x14ac:dyDescent="0.25">
      <c r="G34" s="39"/>
      <c r="I34" s="26" t="s">
        <v>120</v>
      </c>
      <c r="J34" s="26"/>
    </row>
    <row r="35" spans="7:10" x14ac:dyDescent="0.25">
      <c r="G35" s="39"/>
      <c r="J35" s="26"/>
    </row>
    <row r="36" spans="7:10" x14ac:dyDescent="0.25">
      <c r="G36" s="39"/>
      <c r="J36" s="26"/>
    </row>
    <row r="37" spans="7:10" x14ac:dyDescent="0.25">
      <c r="G37" s="39"/>
      <c r="J37" s="26"/>
    </row>
    <row r="38" spans="7:10" x14ac:dyDescent="0.25">
      <c r="G38" s="39"/>
      <c r="J38" s="26"/>
    </row>
    <row r="39" spans="7:10" x14ac:dyDescent="0.25">
      <c r="G39" s="39"/>
      <c r="J39" s="26"/>
    </row>
    <row r="40" spans="7:10" x14ac:dyDescent="0.25">
      <c r="G40" s="39"/>
      <c r="J40" s="26"/>
    </row>
    <row r="41" spans="7:10" x14ac:dyDescent="0.25">
      <c r="G41" s="39"/>
      <c r="J41" s="26"/>
    </row>
    <row r="42" spans="7:10" x14ac:dyDescent="0.25">
      <c r="G42" s="39"/>
      <c r="J42" s="26"/>
    </row>
    <row r="43" spans="7:10" x14ac:dyDescent="0.25">
      <c r="G43" s="39"/>
      <c r="J43" s="26"/>
    </row>
    <row r="44" spans="7:10" x14ac:dyDescent="0.25">
      <c r="G44" s="39"/>
      <c r="J44" s="26"/>
    </row>
    <row r="46" spans="7:10" x14ac:dyDescent="0.25">
      <c r="I46" s="26" t="s">
        <v>121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LEES DIT</vt:lpstr>
      <vt:lpstr>Spreid Vert</vt:lpstr>
      <vt:lpstr>Boxplot Vert Uitleg</vt:lpstr>
      <vt:lpstr>Boxplot Vert</vt:lpstr>
      <vt:lpstr>Balken</vt:lpstr>
      <vt:lpstr>Balken Uits</vt:lpstr>
      <vt:lpstr>Boxplot Uitsch</vt:lpstr>
      <vt:lpstr>Groepen Vert</vt:lpstr>
      <vt:lpstr>Groepen Uits Vert</vt:lpstr>
      <vt:lpstr>Spreid Hor</vt:lpstr>
      <vt:lpstr>Boxplot Hor Uitleg</vt:lpstr>
      <vt:lpstr>Boxplot Hor</vt:lpstr>
      <vt:lpstr>Boxplot Uitsch Hor</vt:lpstr>
      <vt:lpstr>Groepen Hor</vt:lpstr>
      <vt:lpstr>Groepen Uitsch Hor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2016-02-23T10:22:28Z</dcterms:created>
  <dcterms:modified xsi:type="dcterms:W3CDTF">2025-12-16T11:40:08Z</dcterms:modified>
</cp:coreProperties>
</file>